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2"/>
  </bookViews>
  <sheets>
    <sheet name="Вводный лист" sheetId="1" r:id="rId1"/>
    <sheet name="Табель" sheetId="2" r:id="rId2"/>
    <sheet name="Приложение.Коды табеля" sheetId="3" r:id="rId3"/>
  </sheets>
  <definedNames>
    <definedName name="Вероника">'Вводный лист'!$C$6:$C$10</definedName>
    <definedName name="Коды">'Вводный лист'!$C$15:$C$50</definedName>
    <definedName name="Продавцы">'Вводный лист'!$C$6:$C$10</definedName>
    <definedName name="список">#REF!</definedName>
  </definedNames>
  <calcPr calcId="145621"/>
</workbook>
</file>

<file path=xl/calcChain.xml><?xml version="1.0" encoding="utf-8"?>
<calcChain xmlns="http://schemas.openxmlformats.org/spreadsheetml/2006/main">
  <c r="CK29" i="2" l="1"/>
  <c r="DE50" i="2" l="1"/>
  <c r="DA50" i="2"/>
  <c r="CW50" i="2"/>
  <c r="CS50" i="2"/>
  <c r="CO50" i="2"/>
  <c r="CK50" i="2"/>
  <c r="CG50" i="2"/>
  <c r="CC50" i="2"/>
  <c r="BY50" i="2"/>
  <c r="BU50" i="2"/>
  <c r="BQ50" i="2"/>
  <c r="BM50" i="2"/>
  <c r="BI50" i="2"/>
  <c r="BE50" i="2"/>
  <c r="BA50" i="2"/>
  <c r="AW50" i="2"/>
  <c r="DA48" i="2"/>
  <c r="CW48" i="2"/>
  <c r="CS48" i="2"/>
  <c r="CO48" i="2"/>
  <c r="CK48" i="2"/>
  <c r="CG48" i="2"/>
  <c r="CC48" i="2"/>
  <c r="BY48" i="2"/>
  <c r="BU48" i="2"/>
  <c r="BQ48" i="2"/>
  <c r="BM48" i="2"/>
  <c r="BI48" i="2"/>
  <c r="BE48" i="2"/>
  <c r="BA48" i="2"/>
  <c r="AW48" i="2"/>
  <c r="DE46" i="2"/>
  <c r="DA46" i="2"/>
  <c r="CW46" i="2"/>
  <c r="CS46" i="2"/>
  <c r="CO46" i="2"/>
  <c r="CK46" i="2"/>
  <c r="CG46" i="2"/>
  <c r="CC46" i="2"/>
  <c r="BY46" i="2"/>
  <c r="BU46" i="2"/>
  <c r="BQ46" i="2"/>
  <c r="BM46" i="2"/>
  <c r="BI46" i="2"/>
  <c r="BE46" i="2"/>
  <c r="BA46" i="2"/>
  <c r="AW46" i="2"/>
  <c r="DA44" i="2"/>
  <c r="CW44" i="2"/>
  <c r="CS44" i="2"/>
  <c r="CO44" i="2"/>
  <c r="CK44" i="2"/>
  <c r="CG44" i="2"/>
  <c r="CC44" i="2"/>
  <c r="BY44" i="2"/>
  <c r="BU44" i="2"/>
  <c r="BQ44" i="2"/>
  <c r="BM44" i="2"/>
  <c r="BI44" i="2"/>
  <c r="BE44" i="2"/>
  <c r="BA44" i="2"/>
  <c r="AW44" i="2"/>
  <c r="DE42" i="2"/>
  <c r="DA42" i="2"/>
  <c r="CW42" i="2"/>
  <c r="CS42" i="2"/>
  <c r="CO42" i="2"/>
  <c r="CK42" i="2"/>
  <c r="CG42" i="2"/>
  <c r="CC42" i="2"/>
  <c r="BY42" i="2"/>
  <c r="BU42" i="2"/>
  <c r="BQ42" i="2"/>
  <c r="BM42" i="2"/>
  <c r="BI42" i="2"/>
  <c r="BE42" i="2"/>
  <c r="BA42" i="2"/>
  <c r="AW42" i="2"/>
  <c r="DA40" i="2"/>
  <c r="CW40" i="2"/>
  <c r="CS40" i="2"/>
  <c r="CO40" i="2"/>
  <c r="CK40" i="2"/>
  <c r="CG40" i="2"/>
  <c r="CC40" i="2"/>
  <c r="BY40" i="2"/>
  <c r="BU40" i="2"/>
  <c r="BQ40" i="2"/>
  <c r="BM40" i="2"/>
  <c r="BI40" i="2"/>
  <c r="BE40" i="2"/>
  <c r="BA40" i="2"/>
  <c r="AW40" i="2"/>
  <c r="DE38" i="2"/>
  <c r="DA38" i="2"/>
  <c r="CW38" i="2"/>
  <c r="CS38" i="2"/>
  <c r="CO38" i="2"/>
  <c r="CK38" i="2"/>
  <c r="CG38" i="2"/>
  <c r="CC38" i="2"/>
  <c r="BY38" i="2"/>
  <c r="BU38" i="2"/>
  <c r="BQ38" i="2"/>
  <c r="BM38" i="2"/>
  <c r="BI38" i="2"/>
  <c r="BE38" i="2"/>
  <c r="BA38" i="2"/>
  <c r="AW38" i="2"/>
  <c r="DA36" i="2"/>
  <c r="CW36" i="2"/>
  <c r="CS36" i="2"/>
  <c r="CO36" i="2"/>
  <c r="CK36" i="2"/>
  <c r="CG36" i="2"/>
  <c r="CC36" i="2"/>
  <c r="BY36" i="2"/>
  <c r="BU36" i="2"/>
  <c r="BQ36" i="2"/>
  <c r="BM36" i="2"/>
  <c r="BI36" i="2"/>
  <c r="BE36" i="2"/>
  <c r="BA36" i="2"/>
  <c r="AW36" i="2"/>
  <c r="DE34" i="2"/>
  <c r="DA34" i="2"/>
  <c r="CW34" i="2"/>
  <c r="CS34" i="2"/>
  <c r="CO34" i="2"/>
  <c r="CK34" i="2"/>
  <c r="CG34" i="2"/>
  <c r="CC34" i="2"/>
  <c r="BY34" i="2"/>
  <c r="BU34" i="2"/>
  <c r="BQ34" i="2"/>
  <c r="BM34" i="2"/>
  <c r="BI34" i="2"/>
  <c r="BE34" i="2"/>
  <c r="BA34" i="2"/>
  <c r="AW34" i="2"/>
  <c r="DA32" i="2"/>
  <c r="CW32" i="2"/>
  <c r="CS32" i="2"/>
  <c r="CO32" i="2"/>
  <c r="CK32" i="2"/>
  <c r="CG32" i="2"/>
  <c r="CC32" i="2"/>
  <c r="BY32" i="2"/>
  <c r="BU32" i="2"/>
  <c r="BQ32" i="2"/>
  <c r="BM32" i="2"/>
  <c r="BI32" i="2"/>
  <c r="BE32" i="2"/>
  <c r="BA32" i="2"/>
  <c r="AW32" i="2"/>
  <c r="BA28" i="2" l="1"/>
  <c r="BE28" i="2"/>
  <c r="BI28" i="2"/>
  <c r="BM28" i="2"/>
  <c r="BQ28" i="2"/>
  <c r="BU28" i="2"/>
  <c r="BY28" i="2"/>
  <c r="CC28" i="2"/>
  <c r="CG28" i="2"/>
  <c r="CK28" i="2"/>
  <c r="CO28" i="2"/>
  <c r="CS28" i="2"/>
  <c r="CW28" i="2"/>
  <c r="DA28" i="2"/>
  <c r="BA24" i="2"/>
  <c r="BE24" i="2"/>
  <c r="BI24" i="2"/>
  <c r="BM24" i="2"/>
  <c r="BQ24" i="2"/>
  <c r="BU24" i="2"/>
  <c r="BY24" i="2"/>
  <c r="CC24" i="2"/>
  <c r="CG24" i="2"/>
  <c r="CK24" i="2"/>
  <c r="CO24" i="2"/>
  <c r="CS24" i="2"/>
  <c r="CW24" i="2"/>
  <c r="DA24" i="2"/>
  <c r="DA21" i="2"/>
  <c r="AW24" i="2"/>
  <c r="BA54" i="2" l="1"/>
  <c r="BE54" i="2"/>
  <c r="BI54" i="2"/>
  <c r="BM54" i="2"/>
  <c r="BQ54" i="2"/>
  <c r="BU54" i="2"/>
  <c r="BY54" i="2"/>
  <c r="CC54" i="2"/>
  <c r="CG54" i="2"/>
  <c r="CK54" i="2"/>
  <c r="CO54" i="2"/>
  <c r="CS54" i="2"/>
  <c r="CW54" i="2"/>
  <c r="DA54" i="2"/>
  <c r="DE54" i="2"/>
  <c r="AW54" i="2"/>
  <c r="AW26" i="2"/>
  <c r="BA52" i="2"/>
  <c r="BE52" i="2"/>
  <c r="BI52" i="2"/>
  <c r="BM52" i="2"/>
  <c r="BQ52" i="2"/>
  <c r="BU52" i="2"/>
  <c r="BY52" i="2"/>
  <c r="CC52" i="2"/>
  <c r="CG52" i="2"/>
  <c r="CK52" i="2"/>
  <c r="CO52" i="2"/>
  <c r="CS52" i="2"/>
  <c r="CW52" i="2"/>
  <c r="DA52" i="2"/>
  <c r="AW52" i="2"/>
  <c r="AW28" i="2"/>
  <c r="BA30" i="2"/>
  <c r="BE30" i="2"/>
  <c r="BI30" i="2"/>
  <c r="BM30" i="2"/>
  <c r="BQ30" i="2"/>
  <c r="BU30" i="2"/>
  <c r="BY30" i="2"/>
  <c r="CC30" i="2"/>
  <c r="CG30" i="2"/>
  <c r="CK30" i="2"/>
  <c r="CO30" i="2"/>
  <c r="CS30" i="2"/>
  <c r="AW30" i="2"/>
  <c r="BA26" i="2"/>
  <c r="BE26" i="2"/>
  <c r="BI26" i="2"/>
  <c r="BM26" i="2"/>
  <c r="BQ26" i="2"/>
  <c r="BU26" i="2"/>
  <c r="BY26" i="2"/>
  <c r="CC26" i="2"/>
  <c r="CG26" i="2"/>
  <c r="CK26" i="2"/>
  <c r="CO26" i="2"/>
  <c r="CS26" i="2"/>
  <c r="AW33" i="2" l="1"/>
  <c r="BA33" i="2"/>
  <c r="BE33" i="2"/>
  <c r="BI33" i="2"/>
  <c r="BM33" i="2"/>
  <c r="BQ33" i="2"/>
  <c r="BY33" i="2"/>
  <c r="CC33" i="2"/>
  <c r="CG33" i="2"/>
  <c r="CK33" i="2"/>
  <c r="CO33" i="2"/>
  <c r="CS33" i="2"/>
  <c r="CW33" i="2"/>
  <c r="DA33" i="2"/>
  <c r="AW35" i="2"/>
  <c r="BE35" i="2"/>
  <c r="BM35" i="2"/>
  <c r="BU35" i="2"/>
  <c r="CC35" i="2"/>
  <c r="CK35" i="2"/>
  <c r="CS35" i="2"/>
  <c r="BA35" i="2"/>
  <c r="BI35" i="2"/>
  <c r="BQ35" i="2"/>
  <c r="BY35" i="2"/>
  <c r="CG35" i="2"/>
  <c r="CO35" i="2"/>
  <c r="CS51" i="2"/>
  <c r="CK51" i="2"/>
  <c r="CC51" i="2"/>
  <c r="BU51" i="2"/>
  <c r="BM51" i="2"/>
  <c r="BE51" i="2"/>
  <c r="DA49" i="2"/>
  <c r="CS49" i="2"/>
  <c r="CK49" i="2"/>
  <c r="CC49" i="2"/>
  <c r="BU49" i="2"/>
  <c r="BM49" i="2"/>
  <c r="BE49" i="2"/>
  <c r="AW49" i="2"/>
  <c r="CO47" i="2"/>
  <c r="CG47" i="2"/>
  <c r="BY47" i="2"/>
  <c r="BQ47" i="2"/>
  <c r="BI47" i="2"/>
  <c r="BA47" i="2"/>
  <c r="CS43" i="2"/>
  <c r="CK43" i="2"/>
  <c r="CC43" i="2"/>
  <c r="BU43" i="2"/>
  <c r="BM43" i="2"/>
  <c r="BE43" i="2"/>
  <c r="AW43" i="2"/>
  <c r="DA41" i="2"/>
  <c r="CS41" i="2"/>
  <c r="AW41" i="2"/>
  <c r="CO39" i="2"/>
  <c r="CG39" i="2"/>
  <c r="BY39" i="2"/>
  <c r="BQ39" i="2"/>
  <c r="BI39" i="2"/>
  <c r="BA39" i="2"/>
  <c r="CW37" i="2"/>
  <c r="CO37" i="2"/>
  <c r="CG37" i="2"/>
  <c r="BY37" i="2"/>
  <c r="BQ37" i="2"/>
  <c r="BI37" i="2"/>
  <c r="BA37" i="2"/>
  <c r="BA51" i="2"/>
  <c r="BI51" i="2"/>
  <c r="BQ51" i="2"/>
  <c r="BY51" i="2"/>
  <c r="CG51" i="2"/>
  <c r="CO51" i="2"/>
  <c r="AW51" i="2"/>
  <c r="AW47" i="2"/>
  <c r="BA49" i="2"/>
  <c r="BI49" i="2"/>
  <c r="BQ49" i="2"/>
  <c r="BY49" i="2"/>
  <c r="CG49" i="2"/>
  <c r="CO49" i="2"/>
  <c r="CW49" i="2"/>
  <c r="AW45" i="2"/>
  <c r="BE47" i="2"/>
  <c r="BM47" i="2"/>
  <c r="BU47" i="2"/>
  <c r="CC47" i="2"/>
  <c r="CK47" i="2"/>
  <c r="CS47" i="2"/>
  <c r="BA45" i="2"/>
  <c r="BE45" i="2"/>
  <c r="BI45" i="2"/>
  <c r="BM45" i="2"/>
  <c r="BQ45" i="2"/>
  <c r="BU45" i="2"/>
  <c r="BY45" i="2"/>
  <c r="CC45" i="2"/>
  <c r="CG45" i="2"/>
  <c r="CK45" i="2"/>
  <c r="CO45" i="2"/>
  <c r="CS45" i="2"/>
  <c r="CW45" i="2"/>
  <c r="DA45" i="2"/>
  <c r="BA43" i="2"/>
  <c r="BI43" i="2"/>
  <c r="BQ43" i="2"/>
  <c r="BY43" i="2"/>
  <c r="CG43" i="2"/>
  <c r="CO43" i="2"/>
  <c r="CK41" i="2"/>
  <c r="BA41" i="2"/>
  <c r="BE41" i="2"/>
  <c r="BI41" i="2"/>
  <c r="BM41" i="2"/>
  <c r="BQ41" i="2"/>
  <c r="BY41" i="2"/>
  <c r="CC41" i="2"/>
  <c r="CG41" i="2"/>
  <c r="CO41" i="2"/>
  <c r="CW41" i="2"/>
  <c r="AW37" i="2"/>
  <c r="AW39" i="2"/>
  <c r="BE39" i="2"/>
  <c r="BM39" i="2"/>
  <c r="BU39" i="2"/>
  <c r="CC39" i="2"/>
  <c r="CK39" i="2"/>
  <c r="CS39" i="2"/>
  <c r="BE37" i="2"/>
  <c r="BM37" i="2"/>
  <c r="BU37" i="2"/>
  <c r="CC37" i="2"/>
  <c r="CK37" i="2"/>
  <c r="CS37" i="2"/>
  <c r="DA37" i="2"/>
  <c r="DI49" i="2" l="1"/>
  <c r="DI48" i="2" s="1"/>
  <c r="DI33" i="2"/>
  <c r="BA55" i="2" l="1"/>
  <c r="BE55" i="2"/>
  <c r="BI55" i="2"/>
  <c r="BM55" i="2"/>
  <c r="BQ55" i="2"/>
  <c r="BU55" i="2"/>
  <c r="BY55" i="2"/>
  <c r="CC55" i="2"/>
  <c r="CG55" i="2"/>
  <c r="CK55" i="2"/>
  <c r="CO55" i="2"/>
  <c r="CS55" i="2"/>
  <c r="FT13" i="2"/>
  <c r="ES13" i="2"/>
  <c r="GG13" i="2" s="1"/>
  <c r="DE21" i="2"/>
  <c r="CW21" i="2"/>
  <c r="DI45" i="2"/>
  <c r="DI44" i="2" s="1"/>
  <c r="DI41" i="2"/>
  <c r="DI37" i="2"/>
  <c r="DI36" i="2" s="1"/>
  <c r="DA30" i="2" l="1"/>
  <c r="DA26" i="2"/>
  <c r="DA27" i="2" s="1"/>
  <c r="CW30" i="2"/>
  <c r="CW26" i="2"/>
  <c r="CW27" i="2" s="1"/>
  <c r="DE30" i="2"/>
  <c r="DE26" i="2"/>
  <c r="DE55" i="2" s="1"/>
  <c r="CW29" i="2"/>
  <c r="CW25" i="2"/>
  <c r="CG29" i="2"/>
  <c r="CG25" i="2"/>
  <c r="DA53" i="2"/>
  <c r="DA25" i="2"/>
  <c r="CS53" i="2"/>
  <c r="CS25" i="2"/>
  <c r="CK53" i="2"/>
  <c r="CK25" i="2"/>
  <c r="CC53" i="2"/>
  <c r="CC25" i="2"/>
  <c r="BU53" i="2"/>
  <c r="BU25" i="2"/>
  <c r="BM53" i="2"/>
  <c r="BM25" i="2"/>
  <c r="BE53" i="2"/>
  <c r="BE25" i="2"/>
  <c r="CO29" i="2"/>
  <c r="CO25" i="2"/>
  <c r="BY29" i="2"/>
  <c r="BY25" i="2"/>
  <c r="BQ29" i="2"/>
  <c r="BQ25" i="2"/>
  <c r="BI29" i="2"/>
  <c r="BI25" i="2"/>
  <c r="BA29" i="2"/>
  <c r="BA25" i="2"/>
  <c r="CW35" i="2"/>
  <c r="DE35" i="2"/>
  <c r="DA35" i="2"/>
  <c r="CW51" i="2"/>
  <c r="CW47" i="2"/>
  <c r="CW43" i="2"/>
  <c r="CW39" i="2"/>
  <c r="DE51" i="2"/>
  <c r="DE47" i="2"/>
  <c r="DE43" i="2"/>
  <c r="DE39" i="2"/>
  <c r="DA51" i="2"/>
  <c r="DA47" i="2"/>
  <c r="DA43" i="2"/>
  <c r="DA39" i="2"/>
  <c r="DA55" i="2"/>
  <c r="CW55" i="2"/>
  <c r="CS27" i="2"/>
  <c r="CK27" i="2"/>
  <c r="CC27" i="2"/>
  <c r="BU27" i="2"/>
  <c r="BM27" i="2"/>
  <c r="BE27" i="2"/>
  <c r="AW25" i="2"/>
  <c r="DA29" i="2"/>
  <c r="CS29" i="2"/>
  <c r="CC29" i="2"/>
  <c r="BU29" i="2"/>
  <c r="BM29" i="2"/>
  <c r="BE29" i="2"/>
  <c r="AW27" i="2"/>
  <c r="CS31" i="2"/>
  <c r="CK31" i="2"/>
  <c r="CC31" i="2"/>
  <c r="BU31" i="2"/>
  <c r="BM31" i="2"/>
  <c r="BE31" i="2"/>
  <c r="AW29" i="2"/>
  <c r="CW53" i="2"/>
  <c r="CO53" i="2"/>
  <c r="CG53" i="2"/>
  <c r="BY53" i="2"/>
  <c r="BQ53" i="2"/>
  <c r="BI53" i="2"/>
  <c r="BA53" i="2"/>
  <c r="AW55" i="2"/>
  <c r="DE27" i="2"/>
  <c r="CO27" i="2"/>
  <c r="CG27" i="2"/>
  <c r="BY27" i="2"/>
  <c r="BQ27" i="2"/>
  <c r="BI27" i="2"/>
  <c r="BA27" i="2"/>
  <c r="DE31" i="2"/>
  <c r="CO31" i="2"/>
  <c r="CG31" i="2"/>
  <c r="BY31" i="2"/>
  <c r="BQ31" i="2"/>
  <c r="BI31" i="2"/>
  <c r="BA31" i="2"/>
  <c r="AW53" i="2"/>
  <c r="AW31" i="2"/>
  <c r="CW31" i="2" l="1"/>
  <c r="DA31" i="2"/>
  <c r="DI35" i="2"/>
  <c r="DT34" i="2" s="1"/>
  <c r="DI29" i="2"/>
  <c r="DI28" i="2" s="1"/>
  <c r="DI39" i="2"/>
  <c r="DI47" i="2"/>
  <c r="DI43" i="2"/>
  <c r="DI51" i="2"/>
  <c r="DI27" i="2"/>
  <c r="DI26" i="2" s="1"/>
  <c r="DI25" i="2"/>
  <c r="DI24" i="2" s="1"/>
  <c r="DI55" i="2"/>
  <c r="DI54" i="2" s="1"/>
  <c r="DI53" i="2"/>
  <c r="DI31" i="2" l="1"/>
  <c r="DI30" i="2" s="1"/>
  <c r="DI34" i="2"/>
  <c r="DT32" i="2" s="1"/>
  <c r="DT28" i="2"/>
  <c r="DT30" i="2"/>
  <c r="DI50" i="2"/>
  <c r="DT48" i="2" s="1"/>
  <c r="DT50" i="2"/>
  <c r="DI46" i="2"/>
  <c r="DT44" i="2" s="1"/>
  <c r="DT46" i="2"/>
  <c r="DI42" i="2"/>
  <c r="DT40" i="2" s="1"/>
  <c r="DT42" i="2"/>
  <c r="DI38" i="2"/>
  <c r="DT36" i="2" s="1"/>
  <c r="DT38" i="2"/>
  <c r="DT24" i="2"/>
  <c r="DT26" i="2"/>
  <c r="DT54" i="2"/>
  <c r="DI52" i="2"/>
  <c r="DT52" i="2" s="1"/>
</calcChain>
</file>

<file path=xl/comments1.xml><?xml version="1.0" encoding="utf-8"?>
<comments xmlns="http://schemas.openxmlformats.org/spreadsheetml/2006/main">
  <authors>
    <author>Автор</author>
  </authors>
  <commentList>
    <comment ref="A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Пишем год полностью
</t>
        </r>
      </text>
    </comment>
    <comment ref="C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Информация для выпадающего списка
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Сюда вставляем график из ежедневного отчета
</t>
        </r>
      </text>
    </commen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Пишем цифру месяца</t>
        </r>
      </text>
    </comment>
    <comment ref="M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Пишем только число без 0, например:
 1, 12, 31
</t>
        </r>
      </text>
    </comment>
    <comment ref="N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Выбираем из списка
</t>
        </r>
      </text>
    </comment>
    <comment ref="O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Выбираем из списка
</t>
        </r>
      </text>
    </comment>
    <comment ref="A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Колв-о дней (28,29,30 или 31)
</t>
        </r>
      </text>
    </comment>
    <comment ref="A9" authorId="0">
      <text>
        <r>
          <rPr>
            <b/>
            <sz val="9"/>
            <color indexed="81"/>
            <rFont val="Tahoma"/>
            <family val="2"/>
            <charset val="204"/>
          </rPr>
          <t>Автор:
Пишем да или нет.</t>
        </r>
        <r>
          <rPr>
            <sz val="9"/>
            <color indexed="81"/>
            <rFont val="Tahoma"/>
            <family val="2"/>
            <charset val="204"/>
          </rPr>
          <t xml:space="preserve">
Не дробился ли график продавцов-консультантов? Имеется ввиду что-то типо неожиданной пересменки. Если это единичный случай, лучше выбрать "да" и исправить в табеле вручную.</t>
        </r>
      </text>
    </comment>
    <comment ref="A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Пишем каждое число в отдельной ячейке в столбик B.
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Информация для выпадающего списка, подробное описание в приложении.
</t>
        </r>
      </text>
    </comment>
  </commentList>
</comments>
</file>

<file path=xl/sharedStrings.xml><?xml version="1.0" encoding="utf-8"?>
<sst xmlns="http://schemas.openxmlformats.org/spreadsheetml/2006/main" count="222" uniqueCount="115">
  <si>
    <t>Унифицированная форма № Т-13</t>
  </si>
  <si>
    <t>Утверждена Постановлением Госкомстата</t>
  </si>
  <si>
    <t>России от 05.01.2004 № 1</t>
  </si>
  <si>
    <t>Код</t>
  </si>
  <si>
    <t>Форма по ОКУД</t>
  </si>
  <si>
    <t>0301008</t>
  </si>
  <si>
    <t>по ОКПО</t>
  </si>
  <si>
    <t>(наименование организации)</t>
  </si>
  <si>
    <t>(структурное подразделение)</t>
  </si>
  <si>
    <t>Номер документа</t>
  </si>
  <si>
    <t>Дата составления</t>
  </si>
  <si>
    <t>Отчетный период</t>
  </si>
  <si>
    <t>с</t>
  </si>
  <si>
    <t>по</t>
  </si>
  <si>
    <t>ТАБЕЛЬ</t>
  </si>
  <si>
    <t>учета</t>
  </si>
  <si>
    <t>рабочего времени</t>
  </si>
  <si>
    <t xml:space="preserve">
Номерпо
поряд-ку</t>
  </si>
  <si>
    <t xml:space="preserve">
Фамилия, инициалы,
должность
(специальность, профессия)</t>
  </si>
  <si>
    <t xml:space="preserve">
Табельный
номер</t>
  </si>
  <si>
    <t>Отметки о явках и неявках на работу по числам месяца</t>
  </si>
  <si>
    <t>Отработано за</t>
  </si>
  <si>
    <t>Данные для начисления заработной платы
по видам и направлениям затрат</t>
  </si>
  <si>
    <t>Неявки по причинам</t>
  </si>
  <si>
    <t xml:space="preserve">
половину месяца
(I, II)</t>
  </si>
  <si>
    <t xml:space="preserve">
месяц</t>
  </si>
  <si>
    <t>код вида оплаты</t>
  </si>
  <si>
    <t>код</t>
  </si>
  <si>
    <t>дни
(часы)</t>
  </si>
  <si>
    <t>корреспондирующий счет</t>
  </si>
  <si>
    <t>дни</t>
  </si>
  <si>
    <t>корреспонди-рующий счет</t>
  </si>
  <si>
    <t>дни (часы)</t>
  </si>
  <si>
    <t>часы</t>
  </si>
  <si>
    <t>1</t>
  </si>
  <si>
    <t>7</t>
  </si>
  <si>
    <t>2</t>
  </si>
  <si>
    <t>3</t>
  </si>
  <si>
    <t>4</t>
  </si>
  <si>
    <t>10</t>
  </si>
  <si>
    <t>6</t>
  </si>
  <si>
    <t>15</t>
  </si>
  <si>
    <t>9</t>
  </si>
  <si>
    <t>13</t>
  </si>
  <si>
    <t>12</t>
  </si>
  <si>
    <t>11</t>
  </si>
  <si>
    <t>5</t>
  </si>
  <si>
    <t>Руководитель</t>
  </si>
  <si>
    <t>Ответственное лицо</t>
  </si>
  <si>
    <t>структурного подразделения</t>
  </si>
  <si>
    <t>"</t>
  </si>
  <si>
    <t>г.</t>
  </si>
  <si>
    <t>(должность)</t>
  </si>
  <si>
    <t>(личная подпись)</t>
  </si>
  <si>
    <t>(расшифровка подписи)</t>
  </si>
  <si>
    <t>Работник</t>
  </si>
  <si>
    <t>кадровой службы</t>
  </si>
  <si>
    <t>Печатать с оборотом. Подписи печатать на обороте.</t>
  </si>
  <si>
    <t>Дней в месяце</t>
  </si>
  <si>
    <t>Месяц</t>
  </si>
  <si>
    <t>Год</t>
  </si>
  <si>
    <t>Все работали в соответствии с графиком?</t>
  </si>
  <si>
    <t>Субботы,Воскресенья</t>
  </si>
  <si>
    <t>Дата</t>
  </si>
  <si>
    <t>График</t>
  </si>
  <si>
    <t>Особые коды</t>
  </si>
  <si>
    <t>Продавцы-консультанты</t>
  </si>
  <si>
    <t>Список особых кодов:</t>
  </si>
  <si>
    <t>Я</t>
  </si>
  <si>
    <t>Н</t>
  </si>
  <si>
    <t>РВ</t>
  </si>
  <si>
    <t>С</t>
  </si>
  <si>
    <t>ВМ</t>
  </si>
  <si>
    <t>К</t>
  </si>
  <si>
    <t>ПК</t>
  </si>
  <si>
    <t>ПМ</t>
  </si>
  <si>
    <t>ОТ</t>
  </si>
  <si>
    <t>ОД</t>
  </si>
  <si>
    <t>У</t>
  </si>
  <si>
    <t>УВ</t>
  </si>
  <si>
    <t>УД</t>
  </si>
  <si>
    <t>Р</t>
  </si>
  <si>
    <t>ОЖ</t>
  </si>
  <si>
    <t>ДО</t>
  </si>
  <si>
    <t>ОЗ</t>
  </si>
  <si>
    <t>ДБ</t>
  </si>
  <si>
    <t>Б</t>
  </si>
  <si>
    <t>Т</t>
  </si>
  <si>
    <t>ЛЧ</t>
  </si>
  <si>
    <t>ПВ</t>
  </si>
  <si>
    <t>Г</t>
  </si>
  <si>
    <t>ПР</t>
  </si>
  <si>
    <t>НС</t>
  </si>
  <si>
    <t>В</t>
  </si>
  <si>
    <t>ОВ</t>
  </si>
  <si>
    <t>НВ</t>
  </si>
  <si>
    <t>ЗБ</t>
  </si>
  <si>
    <t>НН</t>
  </si>
  <si>
    <t>РП</t>
  </si>
  <si>
    <t>НП</t>
  </si>
  <si>
    <t>ВП</t>
  </si>
  <si>
    <t>НО</t>
  </si>
  <si>
    <t>НБ</t>
  </si>
  <si>
    <t>НЗ</t>
  </si>
  <si>
    <t>Справочная информация для списков:</t>
  </si>
  <si>
    <t>Тимофеева</t>
  </si>
  <si>
    <t>Бреус</t>
  </si>
  <si>
    <t>Масальцева</t>
  </si>
  <si>
    <t>Лабутина</t>
  </si>
  <si>
    <t>Игнатова</t>
  </si>
  <si>
    <t>Фамилия</t>
  </si>
  <si>
    <t>да</t>
  </si>
  <si>
    <t>X</t>
  </si>
  <si>
    <t>-</t>
  </si>
  <si>
    <t>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</si>
</sst>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 CYR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9"/>
      <color indexed="81"/>
      <name val="Tahoma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1" fillId="3" borderId="0">
      <alignment horizontal="left" vertical="center"/>
    </xf>
    <xf numFmtId="0" fontId="11" fillId="3" borderId="0">
      <alignment horizontal="right" vertical="center"/>
    </xf>
    <xf numFmtId="0" fontId="16" fillId="0" borderId="0"/>
  </cellStyleXfs>
  <cellXfs count="236"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0" xfId="0" applyAlignment="1">
      <alignment horizontal="center" vertical="center"/>
    </xf>
    <xf numFmtId="49" fontId="13" fillId="0" borderId="29" xfId="0" applyNumberFormat="1" applyFont="1" applyBorder="1" applyAlignment="1">
      <alignment horizontal="center" vertical="center"/>
    </xf>
    <xf numFmtId="49" fontId="14" fillId="0" borderId="29" xfId="0" applyNumberFormat="1" applyFont="1" applyBorder="1" applyAlignment="1">
      <alignment vertical="center"/>
    </xf>
    <xf numFmtId="49" fontId="13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 wrapText="1"/>
    </xf>
    <xf numFmtId="49" fontId="13" fillId="0" borderId="0" xfId="0" applyNumberFormat="1" applyFont="1" applyBorder="1" applyAlignment="1">
      <alignment vertical="center"/>
    </xf>
    <xf numFmtId="49" fontId="13" fillId="0" borderId="4" xfId="0" applyNumberFormat="1" applyFont="1" applyBorder="1" applyAlignment="1">
      <alignment vertical="center"/>
    </xf>
    <xf numFmtId="49" fontId="13" fillId="0" borderId="5" xfId="0" applyNumberFormat="1" applyFont="1" applyBorder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3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right" vertical="center"/>
    </xf>
    <xf numFmtId="49" fontId="17" fillId="0" borderId="0" xfId="0" applyNumberFormat="1" applyFont="1" applyAlignment="1">
      <alignment horizontal="left" vertical="center"/>
    </xf>
    <xf numFmtId="49" fontId="18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horizontal="left" vertical="center"/>
    </xf>
    <xf numFmtId="49" fontId="13" fillId="0" borderId="28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vertical="center"/>
    </xf>
    <xf numFmtId="49" fontId="14" fillId="0" borderId="20" xfId="0" applyNumberFormat="1" applyFont="1" applyBorder="1" applyAlignment="1">
      <alignment vertical="center"/>
    </xf>
    <xf numFmtId="49" fontId="14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0" fillId="0" borderId="0" xfId="0" applyFont="1"/>
    <xf numFmtId="0" fontId="0" fillId="0" borderId="1" xfId="0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21" fillId="4" borderId="10" xfId="0" applyNumberFormat="1" applyFont="1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2" fontId="21" fillId="5" borderId="10" xfId="0" applyNumberFormat="1" applyFont="1" applyFill="1" applyBorder="1" applyAlignment="1">
      <alignment horizontal="center" vertical="center"/>
    </xf>
    <xf numFmtId="0" fontId="2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4" fillId="2" borderId="0" xfId="0" applyFont="1" applyFill="1" applyAlignment="1" applyProtection="1">
      <alignment horizontal="right"/>
      <protection locked="0"/>
    </xf>
    <xf numFmtId="0" fontId="6" fillId="2" borderId="0" xfId="0" applyFont="1" applyFill="1" applyAlignment="1" applyProtection="1">
      <alignment horizontal="right"/>
      <protection locked="0"/>
    </xf>
    <xf numFmtId="0" fontId="7" fillId="2" borderId="0" xfId="0" applyFont="1" applyFill="1" applyProtection="1">
      <protection locked="0"/>
    </xf>
    <xf numFmtId="0" fontId="6" fillId="2" borderId="0" xfId="0" applyFont="1" applyFill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5" fillId="2" borderId="0" xfId="0" applyFont="1" applyFill="1" applyBorder="1" applyAlignment="1" applyProtection="1">
      <alignment horizontal="center" vertical="top"/>
      <protection locked="0"/>
    </xf>
    <xf numFmtId="0" fontId="10" fillId="2" borderId="0" xfId="0" applyFont="1" applyFill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Protection="1">
      <protection locked="0"/>
    </xf>
    <xf numFmtId="0" fontId="2" fillId="2" borderId="0" xfId="0" applyFont="1" applyFill="1" applyBorder="1" applyAlignment="1" applyProtection="1">
      <alignment horizontal="center" vertical="top"/>
      <protection locked="0"/>
    </xf>
    <xf numFmtId="49" fontId="5" fillId="2" borderId="0" xfId="0" applyNumberFormat="1" applyFont="1" applyFill="1" applyBorder="1" applyAlignment="1" applyProtection="1">
      <alignment horizontal="center" vertical="top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right" vertical="top"/>
      <protection locked="0"/>
    </xf>
    <xf numFmtId="0" fontId="2" fillId="2" borderId="3" xfId="0" applyFont="1" applyFill="1" applyBorder="1" applyProtection="1"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2" borderId="10" xfId="0" applyFont="1" applyFill="1" applyBorder="1" applyAlignment="1" applyProtection="1">
      <alignment horizontal="center"/>
      <protection locked="0"/>
    </xf>
    <xf numFmtId="49" fontId="4" fillId="2" borderId="1" xfId="0" applyNumberFormat="1" applyFont="1" applyFill="1" applyBorder="1" applyAlignment="1" applyProtection="1">
      <alignment horizontal="center" vertical="top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5" fillId="2" borderId="2" xfId="0" applyFont="1" applyFill="1" applyBorder="1" applyAlignment="1" applyProtection="1">
      <alignment horizontal="right"/>
      <protection locked="0"/>
    </xf>
    <xf numFmtId="0" fontId="5" fillId="2" borderId="2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0" fontId="2" fillId="2" borderId="4" xfId="0" applyFont="1" applyFill="1" applyBorder="1" applyAlignment="1" applyProtection="1">
      <alignment horizontal="left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0" fontId="0" fillId="2" borderId="7" xfId="0" applyFill="1" applyBorder="1" applyAlignment="1" applyProtection="1">
      <alignment vertical="center"/>
      <protection locked="0"/>
    </xf>
    <xf numFmtId="0" fontId="0" fillId="2" borderId="12" xfId="0" applyFill="1" applyBorder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11" xfId="0" applyFill="1" applyBorder="1" applyAlignment="1" applyProtection="1">
      <alignment vertical="center"/>
      <protection locked="0"/>
    </xf>
    <xf numFmtId="0" fontId="0" fillId="2" borderId="2" xfId="0" applyFill="1" applyBorder="1" applyAlignment="1" applyProtection="1">
      <alignment vertical="center"/>
      <protection locked="0"/>
    </xf>
    <xf numFmtId="0" fontId="0" fillId="2" borderId="5" xfId="0" applyFill="1" applyBorder="1" applyAlignment="1" applyProtection="1">
      <alignment vertical="center"/>
      <protection locked="0"/>
    </xf>
    <xf numFmtId="49" fontId="6" fillId="2" borderId="8" xfId="0" applyNumberFormat="1" applyFont="1" applyFill="1" applyBorder="1" applyAlignment="1" applyProtection="1">
      <alignment horizontal="center"/>
      <protection locked="0"/>
    </xf>
    <xf numFmtId="49" fontId="6" fillId="2" borderId="9" xfId="0" applyNumberFormat="1" applyFont="1" applyFill="1" applyBorder="1" applyAlignment="1" applyProtection="1">
      <alignment horizontal="center"/>
      <protection locked="0"/>
    </xf>
    <xf numFmtId="49" fontId="6" fillId="2" borderId="10" xfId="0" applyNumberFormat="1" applyFont="1" applyFill="1" applyBorder="1" applyAlignment="1" applyProtection="1">
      <alignment horizontal="center"/>
      <protection locked="0"/>
    </xf>
    <xf numFmtId="0" fontId="6" fillId="2" borderId="8" xfId="0" applyNumberFormat="1" applyFont="1" applyFill="1" applyBorder="1" applyAlignment="1" applyProtection="1">
      <alignment horizontal="center"/>
      <protection locked="0"/>
    </xf>
    <xf numFmtId="0" fontId="6" fillId="2" borderId="9" xfId="0" applyNumberFormat="1" applyFont="1" applyFill="1" applyBorder="1" applyAlignment="1" applyProtection="1">
      <alignment horizontal="center"/>
      <protection locked="0"/>
    </xf>
    <xf numFmtId="0" fontId="6" fillId="2" borderId="10" xfId="0" applyNumberFormat="1" applyFont="1" applyFill="1" applyBorder="1" applyAlignment="1" applyProtection="1">
      <alignment horizontal="center"/>
      <protection locked="0"/>
    </xf>
    <xf numFmtId="0" fontId="5" fillId="2" borderId="8" xfId="0" applyNumberFormat="1" applyFont="1" applyFill="1" applyBorder="1" applyAlignment="1" applyProtection="1">
      <alignment horizontal="center"/>
      <protection locked="0"/>
    </xf>
    <xf numFmtId="0" fontId="5" fillId="2" borderId="9" xfId="0" applyNumberFormat="1" applyFont="1" applyFill="1" applyBorder="1" applyAlignment="1" applyProtection="1">
      <alignment horizontal="center"/>
      <protection locked="0"/>
    </xf>
    <xf numFmtId="0" fontId="5" fillId="2" borderId="10" xfId="0" applyNumberFormat="1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 applyProtection="1">
      <alignment horizontal="center" vertical="top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49" fontId="5" fillId="2" borderId="8" xfId="0" applyNumberFormat="1" applyFont="1" applyFill="1" applyBorder="1" applyAlignment="1" applyProtection="1">
      <alignment horizontal="center"/>
      <protection locked="0"/>
    </xf>
    <xf numFmtId="49" fontId="5" fillId="2" borderId="9" xfId="0" applyNumberFormat="1" applyFont="1" applyFill="1" applyBorder="1" applyAlignment="1" applyProtection="1">
      <alignment horizontal="center"/>
      <protection locked="0"/>
    </xf>
    <xf numFmtId="49" fontId="5" fillId="2" borderId="10" xfId="0" applyNumberFormat="1" applyFont="1" applyFill="1" applyBorder="1" applyAlignment="1" applyProtection="1">
      <alignment horizontal="center"/>
      <protection locked="0"/>
    </xf>
    <xf numFmtId="0" fontId="5" fillId="2" borderId="8" xfId="0" applyFont="1" applyFill="1" applyBorder="1" applyAlignment="1" applyProtection="1">
      <alignment horizontal="center" vertical="top"/>
      <protection locked="0"/>
    </xf>
    <xf numFmtId="0" fontId="5" fillId="2" borderId="9" xfId="0" applyFont="1" applyFill="1" applyBorder="1" applyAlignment="1" applyProtection="1">
      <alignment horizontal="center" vertical="top"/>
      <protection locked="0"/>
    </xf>
    <xf numFmtId="0" fontId="5" fillId="2" borderId="10" xfId="0" applyFont="1" applyFill="1" applyBorder="1" applyAlignment="1" applyProtection="1">
      <alignment horizontal="center" vertical="top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 applyProtection="1">
      <alignment horizontal="center" vertical="top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49" fontId="5" fillId="2" borderId="14" xfId="0" applyNumberFormat="1" applyFont="1" applyFill="1" applyBorder="1" applyAlignment="1" applyProtection="1">
      <alignment horizontal="center" vertical="top"/>
      <protection locked="0"/>
    </xf>
    <xf numFmtId="49" fontId="5" fillId="2" borderId="15" xfId="0" applyNumberFormat="1" applyFont="1" applyFill="1" applyBorder="1" applyAlignment="1" applyProtection="1">
      <alignment horizontal="center" vertical="top"/>
      <protection locked="0"/>
    </xf>
    <xf numFmtId="49" fontId="5" fillId="2" borderId="16" xfId="0" applyNumberFormat="1" applyFont="1" applyFill="1" applyBorder="1" applyAlignment="1" applyProtection="1">
      <alignment horizontal="center" vertical="top"/>
      <protection locked="0"/>
    </xf>
    <xf numFmtId="49" fontId="5" fillId="2" borderId="12" xfId="0" applyNumberFormat="1" applyFont="1" applyFill="1" applyBorder="1" applyAlignment="1" applyProtection="1">
      <alignment horizontal="center" vertical="top"/>
      <protection locked="0"/>
    </xf>
    <xf numFmtId="49" fontId="5" fillId="2" borderId="0" xfId="0" applyNumberFormat="1" applyFont="1" applyFill="1" applyBorder="1" applyAlignment="1" applyProtection="1">
      <alignment horizontal="center" vertical="top"/>
      <protection locked="0"/>
    </xf>
    <xf numFmtId="49" fontId="5" fillId="2" borderId="4" xfId="0" applyNumberFormat="1" applyFont="1" applyFill="1" applyBorder="1" applyAlignment="1" applyProtection="1">
      <alignment horizontal="center" vertical="top"/>
      <protection locked="0"/>
    </xf>
    <xf numFmtId="49" fontId="5" fillId="2" borderId="11" xfId="0" applyNumberFormat="1" applyFont="1" applyFill="1" applyBorder="1" applyAlignment="1" applyProtection="1">
      <alignment horizontal="center" vertical="top"/>
      <protection locked="0"/>
    </xf>
    <xf numFmtId="49" fontId="5" fillId="2" borderId="2" xfId="0" applyNumberFormat="1" applyFont="1" applyFill="1" applyBorder="1" applyAlignment="1" applyProtection="1">
      <alignment horizontal="center" vertical="top"/>
      <protection locked="0"/>
    </xf>
    <xf numFmtId="49" fontId="5" fillId="2" borderId="5" xfId="0" applyNumberFormat="1" applyFont="1" applyFill="1" applyBorder="1" applyAlignment="1" applyProtection="1">
      <alignment horizontal="center" vertical="top"/>
      <protection locked="0"/>
    </xf>
    <xf numFmtId="0" fontId="5" fillId="2" borderId="17" xfId="0" applyFont="1" applyFill="1" applyBorder="1" applyAlignment="1" applyProtection="1">
      <alignment horizontal="center" vertical="top"/>
      <protection locked="0"/>
    </xf>
    <xf numFmtId="0" fontId="5" fillId="2" borderId="18" xfId="0" applyFont="1" applyFill="1" applyBorder="1" applyAlignment="1" applyProtection="1">
      <alignment horizontal="center" vertical="top"/>
      <protection locked="0"/>
    </xf>
    <xf numFmtId="0" fontId="5" fillId="2" borderId="19" xfId="0" applyFont="1" applyFill="1" applyBorder="1" applyAlignment="1" applyProtection="1">
      <alignment horizontal="center" vertical="top"/>
      <protection locked="0"/>
    </xf>
    <xf numFmtId="49" fontId="5" fillId="2" borderId="20" xfId="0" applyNumberFormat="1" applyFont="1" applyFill="1" applyBorder="1" applyAlignment="1" applyProtection="1">
      <alignment horizontal="center" vertical="top"/>
      <protection locked="0"/>
    </xf>
    <xf numFmtId="0" fontId="5" fillId="2" borderId="20" xfId="0" applyFont="1" applyFill="1" applyBorder="1" applyAlignment="1" applyProtection="1">
      <alignment horizontal="center" vertical="top"/>
      <protection locked="0"/>
    </xf>
    <xf numFmtId="0" fontId="5" fillId="2" borderId="14" xfId="0" applyFont="1" applyFill="1" applyBorder="1" applyAlignment="1" applyProtection="1">
      <alignment horizontal="center" vertical="top"/>
      <protection locked="0"/>
    </xf>
    <xf numFmtId="0" fontId="5" fillId="2" borderId="15" xfId="0" applyFont="1" applyFill="1" applyBorder="1" applyAlignment="1" applyProtection="1">
      <alignment horizontal="center" vertical="top"/>
      <protection locked="0"/>
    </xf>
    <xf numFmtId="0" fontId="5" fillId="2" borderId="16" xfId="0" applyFont="1" applyFill="1" applyBorder="1" applyAlignment="1" applyProtection="1">
      <alignment horizontal="center" vertical="top"/>
      <protection locked="0"/>
    </xf>
    <xf numFmtId="0" fontId="5" fillId="2" borderId="11" xfId="0" applyFont="1" applyFill="1" applyBorder="1" applyAlignment="1" applyProtection="1">
      <alignment horizontal="center" vertical="top"/>
      <protection locked="0"/>
    </xf>
    <xf numFmtId="0" fontId="5" fillId="2" borderId="2" xfId="0" applyFont="1" applyFill="1" applyBorder="1" applyAlignment="1" applyProtection="1">
      <alignment horizontal="center" vertical="top"/>
      <protection locked="0"/>
    </xf>
    <xf numFmtId="0" fontId="5" fillId="2" borderId="5" xfId="0" applyFont="1" applyFill="1" applyBorder="1" applyAlignment="1" applyProtection="1">
      <alignment horizontal="center" vertical="top"/>
      <protection locked="0"/>
    </xf>
    <xf numFmtId="0" fontId="5" fillId="2" borderId="17" xfId="0" applyFont="1" applyFill="1" applyBorder="1" applyAlignment="1" applyProtection="1">
      <alignment horizontal="center" vertical="top"/>
    </xf>
    <xf numFmtId="0" fontId="5" fillId="2" borderId="18" xfId="0" applyFont="1" applyFill="1" applyBorder="1" applyAlignment="1" applyProtection="1">
      <alignment horizontal="center" vertical="top"/>
    </xf>
    <xf numFmtId="0" fontId="5" fillId="2" borderId="19" xfId="0" applyFont="1" applyFill="1" applyBorder="1" applyAlignment="1" applyProtection="1">
      <alignment horizontal="center" vertical="top"/>
    </xf>
    <xf numFmtId="164" fontId="5" fillId="2" borderId="21" xfId="0" applyNumberFormat="1" applyFont="1" applyFill="1" applyBorder="1" applyAlignment="1" applyProtection="1">
      <alignment horizontal="center" vertical="top"/>
      <protection locked="0"/>
    </xf>
    <xf numFmtId="164" fontId="5" fillId="2" borderId="22" xfId="0" applyNumberFormat="1" applyFont="1" applyFill="1" applyBorder="1" applyAlignment="1" applyProtection="1">
      <alignment horizontal="center" vertical="top"/>
      <protection locked="0"/>
    </xf>
    <xf numFmtId="164" fontId="5" fillId="2" borderId="23" xfId="0" applyNumberFormat="1" applyFont="1" applyFill="1" applyBorder="1" applyAlignment="1" applyProtection="1">
      <alignment horizontal="center" vertical="top"/>
      <protection locked="0"/>
    </xf>
    <xf numFmtId="164" fontId="5" fillId="2" borderId="8" xfId="0" applyNumberFormat="1" applyFont="1" applyFill="1" applyBorder="1" applyAlignment="1" applyProtection="1">
      <alignment horizontal="center" vertical="top"/>
      <protection locked="0"/>
    </xf>
    <xf numFmtId="164" fontId="5" fillId="2" borderId="6" xfId="0" applyNumberFormat="1" applyFont="1" applyFill="1" applyBorder="1" applyAlignment="1" applyProtection="1">
      <alignment horizontal="center" vertical="top"/>
      <protection locked="0"/>
    </xf>
    <xf numFmtId="0" fontId="5" fillId="2" borderId="3" xfId="0" applyFont="1" applyFill="1" applyBorder="1" applyAlignment="1" applyProtection="1">
      <alignment horizontal="center" vertical="top"/>
      <protection locked="0"/>
    </xf>
    <xf numFmtId="0" fontId="5" fillId="2" borderId="7" xfId="0" applyFont="1" applyFill="1" applyBorder="1" applyAlignment="1" applyProtection="1">
      <alignment horizontal="center" vertical="top"/>
      <protection locked="0"/>
    </xf>
    <xf numFmtId="49" fontId="5" fillId="2" borderId="24" xfId="0" applyNumberFormat="1" applyFont="1" applyFill="1" applyBorder="1" applyAlignment="1" applyProtection="1">
      <alignment horizontal="center" vertical="top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25" xfId="0" applyFont="1" applyFill="1" applyBorder="1" applyAlignment="1" applyProtection="1">
      <alignment horizontal="center" vertical="center" wrapText="1"/>
      <protection locked="0"/>
    </xf>
    <xf numFmtId="0" fontId="5" fillId="2" borderId="26" xfId="0" applyFont="1" applyFill="1" applyBorder="1" applyAlignment="1" applyProtection="1">
      <alignment horizontal="center" vertical="center" wrapText="1"/>
      <protection locked="0"/>
    </xf>
    <xf numFmtId="0" fontId="5" fillId="2" borderId="27" xfId="0" applyFont="1" applyFill="1" applyBorder="1" applyAlignment="1" applyProtection="1">
      <alignment horizontal="center" vertical="center" wrapText="1"/>
      <protection locked="0"/>
    </xf>
    <xf numFmtId="49" fontId="5" fillId="2" borderId="6" xfId="0" applyNumberFormat="1" applyFont="1" applyFill="1" applyBorder="1" applyAlignment="1" applyProtection="1">
      <alignment horizontal="center" vertical="top"/>
      <protection locked="0"/>
    </xf>
    <xf numFmtId="49" fontId="5" fillId="2" borderId="3" xfId="0" applyNumberFormat="1" applyFont="1" applyFill="1" applyBorder="1" applyAlignment="1" applyProtection="1">
      <alignment horizontal="center" vertical="top"/>
      <protection locked="0"/>
    </xf>
    <xf numFmtId="49" fontId="5" fillId="2" borderId="7" xfId="0" applyNumberFormat="1" applyFont="1" applyFill="1" applyBorder="1" applyAlignment="1" applyProtection="1">
      <alignment horizontal="center" vertical="top"/>
      <protection locked="0"/>
    </xf>
    <xf numFmtId="49" fontId="5" fillId="2" borderId="25" xfId="0" applyNumberFormat="1" applyFont="1" applyFill="1" applyBorder="1" applyAlignment="1" applyProtection="1">
      <alignment horizontal="center" vertical="top"/>
      <protection locked="0"/>
    </xf>
    <xf numFmtId="49" fontId="5" fillId="2" borderId="26" xfId="0" applyNumberFormat="1" applyFont="1" applyFill="1" applyBorder="1" applyAlignment="1" applyProtection="1">
      <alignment horizontal="center" vertical="top"/>
      <protection locked="0"/>
    </xf>
    <xf numFmtId="49" fontId="5" fillId="2" borderId="27" xfId="0" applyNumberFormat="1" applyFont="1" applyFill="1" applyBorder="1" applyAlignment="1" applyProtection="1">
      <alignment horizontal="center" vertical="top"/>
      <protection locked="0"/>
    </xf>
    <xf numFmtId="1" fontId="5" fillId="2" borderId="21" xfId="0" applyNumberFormat="1" applyFont="1" applyFill="1" applyBorder="1" applyAlignment="1" applyProtection="1">
      <alignment horizontal="center" vertical="top"/>
      <protection locked="0"/>
    </xf>
    <xf numFmtId="1" fontId="5" fillId="2" borderId="22" xfId="0" applyNumberFormat="1" applyFont="1" applyFill="1" applyBorder="1" applyAlignment="1" applyProtection="1">
      <alignment horizontal="center" vertical="top"/>
      <protection locked="0"/>
    </xf>
    <xf numFmtId="1" fontId="5" fillId="2" borderId="23" xfId="0" applyNumberFormat="1" applyFont="1" applyFill="1" applyBorder="1" applyAlignment="1" applyProtection="1">
      <alignment horizontal="center" vertical="top"/>
      <protection locked="0"/>
    </xf>
    <xf numFmtId="0" fontId="5" fillId="2" borderId="6" xfId="0" applyFont="1" applyFill="1" applyBorder="1" applyAlignment="1" applyProtection="1">
      <alignment horizontal="center" vertical="top"/>
      <protection locked="0"/>
    </xf>
    <xf numFmtId="1" fontId="5" fillId="2" borderId="17" xfId="0" applyNumberFormat="1" applyFont="1" applyFill="1" applyBorder="1" applyAlignment="1" applyProtection="1">
      <alignment horizontal="center" vertical="top"/>
      <protection locked="0"/>
    </xf>
    <xf numFmtId="1" fontId="5" fillId="2" borderId="18" xfId="0" applyNumberFormat="1" applyFont="1" applyFill="1" applyBorder="1" applyAlignment="1" applyProtection="1">
      <alignment horizontal="center" vertical="top"/>
      <protection locked="0"/>
    </xf>
    <xf numFmtId="1" fontId="5" fillId="2" borderId="19" xfId="0" applyNumberFormat="1" applyFont="1" applyFill="1" applyBorder="1" applyAlignment="1" applyProtection="1">
      <alignment horizontal="center" vertical="top"/>
      <protection locked="0"/>
    </xf>
    <xf numFmtId="0" fontId="5" fillId="2" borderId="25" xfId="0" applyFont="1" applyFill="1" applyBorder="1" applyAlignment="1" applyProtection="1">
      <alignment horizontal="center" vertical="top"/>
      <protection locked="0"/>
    </xf>
    <xf numFmtId="0" fontId="5" fillId="2" borderId="26" xfId="0" applyFont="1" applyFill="1" applyBorder="1" applyAlignment="1" applyProtection="1">
      <alignment horizontal="center" vertical="top"/>
      <protection locked="0"/>
    </xf>
    <xf numFmtId="0" fontId="5" fillId="2" borderId="27" xfId="0" applyFont="1" applyFill="1" applyBorder="1" applyAlignment="1" applyProtection="1">
      <alignment horizontal="center" vertical="top"/>
      <protection locked="0"/>
    </xf>
    <xf numFmtId="0" fontId="5" fillId="2" borderId="21" xfId="0" applyFont="1" applyFill="1" applyBorder="1" applyAlignment="1" applyProtection="1">
      <alignment horizontal="center" vertical="top"/>
      <protection locked="0"/>
    </xf>
    <xf numFmtId="0" fontId="5" fillId="2" borderId="22" xfId="0" applyFont="1" applyFill="1" applyBorder="1" applyAlignment="1" applyProtection="1">
      <alignment horizontal="center" vertical="top"/>
      <protection locked="0"/>
    </xf>
    <xf numFmtId="0" fontId="5" fillId="2" borderId="23" xfId="0" applyFont="1" applyFill="1" applyBorder="1" applyAlignment="1" applyProtection="1">
      <alignment horizontal="center" vertical="top"/>
      <protection locked="0"/>
    </xf>
    <xf numFmtId="0" fontId="5" fillId="2" borderId="24" xfId="0" applyFont="1" applyFill="1" applyBorder="1" applyAlignment="1" applyProtection="1">
      <alignment horizontal="center" vertical="top"/>
      <protection locked="0"/>
    </xf>
    <xf numFmtId="49" fontId="5" fillId="2" borderId="17" xfId="0" applyNumberFormat="1" applyFont="1" applyFill="1" applyBorder="1" applyAlignment="1" applyProtection="1">
      <alignment horizontal="center" vertical="top"/>
      <protection locked="0"/>
    </xf>
    <xf numFmtId="49" fontId="5" fillId="2" borderId="18" xfId="0" applyNumberFormat="1" applyFont="1" applyFill="1" applyBorder="1" applyAlignment="1" applyProtection="1">
      <alignment horizontal="center" vertical="top"/>
      <protection locked="0"/>
    </xf>
    <xf numFmtId="49" fontId="5" fillId="2" borderId="19" xfId="0" applyNumberFormat="1" applyFont="1" applyFill="1" applyBorder="1" applyAlignment="1" applyProtection="1">
      <alignment horizontal="center" vertical="top"/>
      <protection locked="0"/>
    </xf>
    <xf numFmtId="0" fontId="5" fillId="2" borderId="21" xfId="0" applyNumberFormat="1" applyFont="1" applyFill="1" applyBorder="1" applyAlignment="1" applyProtection="1">
      <alignment horizontal="center" vertical="top"/>
      <protection locked="0"/>
    </xf>
    <xf numFmtId="0" fontId="5" fillId="2" borderId="22" xfId="0" applyNumberFormat="1" applyFont="1" applyFill="1" applyBorder="1" applyAlignment="1" applyProtection="1">
      <alignment horizontal="center" vertical="top"/>
      <protection locked="0"/>
    </xf>
    <xf numFmtId="0" fontId="5" fillId="2" borderId="23" xfId="0" applyNumberFormat="1" applyFont="1" applyFill="1" applyBorder="1" applyAlignment="1" applyProtection="1">
      <alignment horizontal="center" vertical="top"/>
      <protection locked="0"/>
    </xf>
    <xf numFmtId="49" fontId="5" fillId="2" borderId="8" xfId="0" applyNumberFormat="1" applyFont="1" applyFill="1" applyBorder="1" applyAlignment="1" applyProtection="1">
      <alignment horizontal="center" vertical="top"/>
      <protection locked="0"/>
    </xf>
    <xf numFmtId="49" fontId="5" fillId="2" borderId="9" xfId="0" applyNumberFormat="1" applyFont="1" applyFill="1" applyBorder="1" applyAlignment="1" applyProtection="1">
      <alignment horizontal="center" vertical="top"/>
      <protection locked="0"/>
    </xf>
    <xf numFmtId="49" fontId="5" fillId="2" borderId="10" xfId="0" applyNumberFormat="1" applyFont="1" applyFill="1" applyBorder="1" applyAlignment="1" applyProtection="1">
      <alignment horizontal="center" vertical="top"/>
      <protection locked="0"/>
    </xf>
    <xf numFmtId="0" fontId="5" fillId="2" borderId="17" xfId="0" applyNumberFormat="1" applyFont="1" applyFill="1" applyBorder="1" applyAlignment="1" applyProtection="1">
      <alignment horizontal="center" vertical="top"/>
      <protection locked="0"/>
    </xf>
    <xf numFmtId="0" fontId="5" fillId="2" borderId="18" xfId="0" applyNumberFormat="1" applyFont="1" applyFill="1" applyBorder="1" applyAlignment="1" applyProtection="1">
      <alignment horizontal="center" vertical="top"/>
      <protection locked="0"/>
    </xf>
    <xf numFmtId="0" fontId="5" fillId="2" borderId="19" xfId="0" applyNumberFormat="1" applyFont="1" applyFill="1" applyBorder="1" applyAlignment="1" applyProtection="1">
      <alignment horizontal="center" vertical="top"/>
      <protection locked="0"/>
    </xf>
    <xf numFmtId="0" fontId="5" fillId="2" borderId="17" xfId="0" applyNumberFormat="1" applyFont="1" applyFill="1" applyBorder="1" applyAlignment="1" applyProtection="1">
      <alignment horizontal="center" vertical="top"/>
    </xf>
    <xf numFmtId="0" fontId="5" fillId="2" borderId="18" xfId="0" applyNumberFormat="1" applyFont="1" applyFill="1" applyBorder="1" applyAlignment="1" applyProtection="1">
      <alignment horizontal="center" vertical="top"/>
    </xf>
    <xf numFmtId="0" fontId="5" fillId="2" borderId="19" xfId="0" applyNumberFormat="1" applyFont="1" applyFill="1" applyBorder="1" applyAlignment="1" applyProtection="1">
      <alignment horizontal="center" vertical="top"/>
    </xf>
    <xf numFmtId="164" fontId="5" fillId="2" borderId="9" xfId="0" applyNumberFormat="1" applyFont="1" applyFill="1" applyBorder="1" applyAlignment="1" applyProtection="1">
      <alignment horizontal="center" vertical="top"/>
      <protection locked="0"/>
    </xf>
    <xf numFmtId="164" fontId="5" fillId="2" borderId="10" xfId="0" applyNumberFormat="1" applyFont="1" applyFill="1" applyBorder="1" applyAlignment="1" applyProtection="1">
      <alignment horizontal="center" vertical="top"/>
      <protection locked="0"/>
    </xf>
    <xf numFmtId="164" fontId="5" fillId="2" borderId="3" xfId="0" applyNumberFormat="1" applyFont="1" applyFill="1" applyBorder="1" applyAlignment="1" applyProtection="1">
      <alignment horizontal="center" vertical="top"/>
      <protection locked="0"/>
    </xf>
    <xf numFmtId="164" fontId="5" fillId="2" borderId="7" xfId="0" applyNumberFormat="1" applyFont="1" applyFill="1" applyBorder="1" applyAlignment="1" applyProtection="1">
      <alignment horizontal="center" vertical="top"/>
      <protection locked="0"/>
    </xf>
    <xf numFmtId="164" fontId="5" fillId="2" borderId="25" xfId="0" applyNumberFormat="1" applyFont="1" applyFill="1" applyBorder="1" applyAlignment="1" applyProtection="1">
      <alignment horizontal="center" vertical="top"/>
      <protection locked="0"/>
    </xf>
    <xf numFmtId="164" fontId="5" fillId="2" borderId="26" xfId="0" applyNumberFormat="1" applyFont="1" applyFill="1" applyBorder="1" applyAlignment="1" applyProtection="1">
      <alignment horizontal="center" vertical="top"/>
      <protection locked="0"/>
    </xf>
    <xf numFmtId="164" fontId="5" fillId="2" borderId="27" xfId="0" applyNumberFormat="1" applyFont="1" applyFill="1" applyBorder="1" applyAlignment="1" applyProtection="1">
      <alignment horizontal="center" vertical="top"/>
      <protection locked="0"/>
    </xf>
    <xf numFmtId="0" fontId="10" fillId="2" borderId="0" xfId="0" applyFont="1" applyFill="1" applyAlignment="1" applyProtection="1">
      <alignment horizontal="left"/>
      <protection locked="0"/>
    </xf>
    <xf numFmtId="0" fontId="5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horizontal="right"/>
      <protection locked="0"/>
    </xf>
    <xf numFmtId="49" fontId="5" fillId="2" borderId="2" xfId="0" applyNumberFormat="1" applyFont="1" applyFill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left"/>
      <protection locked="0"/>
    </xf>
    <xf numFmtId="49" fontId="5" fillId="2" borderId="2" xfId="0" applyNumberFormat="1" applyFont="1" applyFill="1" applyBorder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center"/>
      <protection locked="0"/>
    </xf>
    <xf numFmtId="49" fontId="13" fillId="0" borderId="0" xfId="0" applyNumberFormat="1" applyFont="1" applyBorder="1" applyAlignment="1">
      <alignment horizontal="left" vertical="center" indent="1"/>
    </xf>
    <xf numFmtId="49" fontId="13" fillId="0" borderId="4" xfId="0" applyNumberFormat="1" applyFont="1" applyBorder="1" applyAlignment="1">
      <alignment horizontal="left" vertical="center" indent="1"/>
    </xf>
    <xf numFmtId="49" fontId="13" fillId="0" borderId="12" xfId="0" applyNumberFormat="1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29" xfId="0" applyNumberFormat="1" applyFont="1" applyBorder="1" applyAlignment="1">
      <alignment horizontal="center" vertical="center"/>
    </xf>
    <xf numFmtId="49" fontId="13" fillId="0" borderId="0" xfId="0" applyNumberFormat="1" applyFont="1" applyBorder="1" applyAlignment="1">
      <alignment vertical="center"/>
    </xf>
    <xf numFmtId="49" fontId="13" fillId="0" borderId="4" xfId="0" applyNumberFormat="1" applyFont="1" applyBorder="1" applyAlignment="1">
      <alignment vertical="center"/>
    </xf>
    <xf numFmtId="49" fontId="13" fillId="0" borderId="3" xfId="0" applyNumberFormat="1" applyFont="1" applyBorder="1" applyAlignment="1">
      <alignment horizontal="right" vertical="center"/>
    </xf>
    <xf numFmtId="49" fontId="13" fillId="0" borderId="3" xfId="0" applyNumberFormat="1" applyFont="1" applyBorder="1" applyAlignment="1">
      <alignment horizontal="left"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Border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4" xfId="0" applyNumberFormat="1" applyFont="1" applyBorder="1" applyAlignment="1">
      <alignment vertical="center"/>
    </xf>
    <xf numFmtId="49" fontId="13" fillId="0" borderId="1" xfId="3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vertical="center"/>
    </xf>
    <xf numFmtId="49" fontId="13" fillId="0" borderId="3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right"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left" vertical="center"/>
    </xf>
    <xf numFmtId="49" fontId="15" fillId="0" borderId="0" xfId="0" applyNumberFormat="1" applyFont="1" applyAlignment="1">
      <alignment vertical="center"/>
    </xf>
    <xf numFmtId="49" fontId="17" fillId="0" borderId="0" xfId="0" applyNumberFormat="1" applyFont="1" applyAlignment="1">
      <alignment horizontal="left" vertical="center"/>
    </xf>
    <xf numFmtId="49" fontId="13" fillId="0" borderId="6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horizontal="left" vertical="center"/>
    </xf>
  </cellXfs>
  <cellStyles count="4">
    <cellStyle name="S7" xfId="1"/>
    <cellStyle name="S8" xfId="2"/>
    <cellStyle name="Обычный" xfId="0" builtinId="0"/>
    <cellStyle name="Обычный_Титульный лист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W111"/>
  <sheetViews>
    <sheetView workbookViewId="0">
      <selection activeCell="H21" sqref="H21"/>
    </sheetView>
  </sheetViews>
  <sheetFormatPr defaultColWidth="3.7109375" defaultRowHeight="15" x14ac:dyDescent="0.25"/>
  <cols>
    <col min="1" max="1" width="39.5703125" bestFit="1" customWidth="1"/>
    <col min="2" max="2" width="6.140625" customWidth="1"/>
    <col min="3" max="3" width="38.28515625" customWidth="1"/>
    <col min="4" max="4" width="11.85546875" customWidth="1"/>
    <col min="7" max="7" width="3" bestFit="1" customWidth="1"/>
    <col min="8" max="8" width="9.85546875" bestFit="1" customWidth="1"/>
    <col min="9" max="9" width="3" bestFit="1" customWidth="1"/>
    <col min="10" max="10" width="14.28515625" customWidth="1"/>
    <col min="13" max="13" width="12.140625" customWidth="1"/>
    <col min="14" max="14" width="13.28515625" customWidth="1"/>
    <col min="15" max="15" width="11.140625" customWidth="1"/>
    <col min="17" max="17" width="7.28515625" customWidth="1"/>
    <col min="18" max="18" width="8.140625" customWidth="1"/>
  </cols>
  <sheetData>
    <row r="3" spans="1:257" x14ac:dyDescent="0.25">
      <c r="C3" s="25" t="s">
        <v>104</v>
      </c>
    </row>
    <row r="5" spans="1:257" x14ac:dyDescent="0.25">
      <c r="A5" t="s">
        <v>60</v>
      </c>
      <c r="B5">
        <v>2016</v>
      </c>
      <c r="C5" s="24" t="s">
        <v>66</v>
      </c>
      <c r="G5" s="49" t="s">
        <v>64</v>
      </c>
      <c r="H5" s="49"/>
      <c r="I5" s="49"/>
      <c r="J5" s="49"/>
      <c r="M5" s="48" t="s">
        <v>65</v>
      </c>
      <c r="N5" s="48"/>
      <c r="O5" s="48"/>
      <c r="Q5" s="1"/>
      <c r="R5" s="1"/>
      <c r="T5" s="1"/>
      <c r="U5" s="1"/>
      <c r="V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x14ac:dyDescent="0.25">
      <c r="A6" t="s">
        <v>59</v>
      </c>
      <c r="B6">
        <v>1</v>
      </c>
      <c r="C6" s="3" t="s">
        <v>105</v>
      </c>
      <c r="G6" s="2">
        <v>1</v>
      </c>
      <c r="H6" s="27" t="s">
        <v>113</v>
      </c>
      <c r="I6" s="2">
        <v>1</v>
      </c>
      <c r="J6" s="30"/>
      <c r="M6" s="24" t="s">
        <v>63</v>
      </c>
      <c r="N6" s="24" t="s">
        <v>110</v>
      </c>
      <c r="O6" s="24" t="s">
        <v>3</v>
      </c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x14ac:dyDescent="0.25">
      <c r="A7" s="1" t="s">
        <v>58</v>
      </c>
      <c r="B7" s="1">
        <v>31</v>
      </c>
      <c r="C7" s="3" t="s">
        <v>106</v>
      </c>
      <c r="D7" s="1"/>
      <c r="E7" s="1"/>
      <c r="F7" s="1"/>
      <c r="G7" s="2">
        <v>2</v>
      </c>
      <c r="H7" s="28" t="s">
        <v>113</v>
      </c>
      <c r="I7" s="2">
        <v>2</v>
      </c>
      <c r="J7" s="31"/>
      <c r="K7" s="1"/>
      <c r="L7" s="1"/>
      <c r="M7">
        <v>1</v>
      </c>
      <c r="N7" t="s">
        <v>109</v>
      </c>
      <c r="O7" t="s">
        <v>81</v>
      </c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x14ac:dyDescent="0.25">
      <c r="A8" s="1"/>
      <c r="B8" s="1"/>
      <c r="C8" s="3" t="s">
        <v>107</v>
      </c>
      <c r="D8" s="1"/>
      <c r="E8" s="1"/>
      <c r="F8" s="1"/>
      <c r="G8" s="2">
        <v>3</v>
      </c>
      <c r="H8" s="28" t="s">
        <v>113</v>
      </c>
      <c r="I8" s="2">
        <v>3</v>
      </c>
      <c r="J8" s="31" t="s">
        <v>108</v>
      </c>
      <c r="K8" s="1"/>
      <c r="L8" s="1"/>
      <c r="M8">
        <v>2</v>
      </c>
      <c r="N8" t="s">
        <v>109</v>
      </c>
      <c r="O8" t="s">
        <v>81</v>
      </c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x14ac:dyDescent="0.25">
      <c r="A9" s="1" t="s">
        <v>61</v>
      </c>
      <c r="B9" s="1" t="s">
        <v>111</v>
      </c>
      <c r="C9" s="3" t="s">
        <v>108</v>
      </c>
      <c r="D9" s="1"/>
      <c r="E9" s="1"/>
      <c r="F9" s="1"/>
      <c r="G9" s="2">
        <v>4</v>
      </c>
      <c r="H9" s="28" t="s">
        <v>105</v>
      </c>
      <c r="I9" s="2">
        <v>4</v>
      </c>
      <c r="J9" s="31" t="s">
        <v>108</v>
      </c>
      <c r="K9" s="1"/>
      <c r="L9" s="1"/>
      <c r="M9" s="1">
        <v>3</v>
      </c>
      <c r="N9" t="s">
        <v>109</v>
      </c>
      <c r="O9" t="s">
        <v>81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x14ac:dyDescent="0.25">
      <c r="A10" s="1"/>
      <c r="B10" s="1"/>
      <c r="C10" s="3" t="s">
        <v>109</v>
      </c>
      <c r="D10" s="1"/>
      <c r="E10" s="1"/>
      <c r="F10" s="1"/>
      <c r="G10" s="2">
        <v>5</v>
      </c>
      <c r="H10" s="28" t="s">
        <v>105</v>
      </c>
      <c r="I10" s="2">
        <v>5</v>
      </c>
      <c r="J10" s="31" t="s">
        <v>107</v>
      </c>
      <c r="K10" s="1"/>
      <c r="L10" s="1"/>
      <c r="M10">
        <v>4</v>
      </c>
      <c r="N10" t="s">
        <v>109</v>
      </c>
      <c r="O10" t="s">
        <v>81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</row>
    <row r="11" spans="1:257" x14ac:dyDescent="0.25">
      <c r="A11" s="50" t="s">
        <v>62</v>
      </c>
      <c r="B11" s="26">
        <v>1</v>
      </c>
      <c r="G11" s="2">
        <v>6</v>
      </c>
      <c r="H11" s="28" t="s">
        <v>106</v>
      </c>
      <c r="I11" s="2">
        <v>6</v>
      </c>
      <c r="J11" s="31" t="s">
        <v>107</v>
      </c>
      <c r="M11">
        <v>5</v>
      </c>
      <c r="N11" t="s">
        <v>109</v>
      </c>
      <c r="O11" t="s">
        <v>81</v>
      </c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</row>
    <row r="12" spans="1:257" x14ac:dyDescent="0.25">
      <c r="A12" s="51"/>
      <c r="B12" s="26">
        <v>2</v>
      </c>
      <c r="G12" s="2">
        <v>7</v>
      </c>
      <c r="H12" s="28" t="s">
        <v>106</v>
      </c>
      <c r="I12" s="2">
        <v>7</v>
      </c>
      <c r="J12" s="31" t="s">
        <v>108</v>
      </c>
      <c r="M12" s="1">
        <v>6</v>
      </c>
      <c r="N12" t="s">
        <v>109</v>
      </c>
      <c r="O12" t="s">
        <v>81</v>
      </c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</row>
    <row r="13" spans="1:257" x14ac:dyDescent="0.25">
      <c r="A13" s="51"/>
      <c r="B13" s="26">
        <v>3</v>
      </c>
      <c r="G13" s="2">
        <v>8</v>
      </c>
      <c r="H13" s="28" t="s">
        <v>105</v>
      </c>
      <c r="I13" s="2">
        <v>8</v>
      </c>
      <c r="J13" s="31" t="s">
        <v>108</v>
      </c>
      <c r="M13">
        <v>7</v>
      </c>
      <c r="N13" t="s">
        <v>109</v>
      </c>
      <c r="O13" t="s">
        <v>81</v>
      </c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</row>
    <row r="14" spans="1:257" x14ac:dyDescent="0.25">
      <c r="A14" s="51"/>
      <c r="B14" s="26">
        <v>4</v>
      </c>
      <c r="C14" s="24" t="s">
        <v>67</v>
      </c>
      <c r="G14" s="2">
        <v>9</v>
      </c>
      <c r="H14" s="28" t="s">
        <v>105</v>
      </c>
      <c r="I14" s="2">
        <v>9</v>
      </c>
      <c r="J14" s="31" t="s">
        <v>107</v>
      </c>
      <c r="M14">
        <v>8</v>
      </c>
      <c r="N14" t="s">
        <v>109</v>
      </c>
      <c r="O14" t="s">
        <v>81</v>
      </c>
    </row>
    <row r="15" spans="1:257" x14ac:dyDescent="0.25">
      <c r="A15" s="51"/>
      <c r="B15" s="26">
        <v>5</v>
      </c>
      <c r="C15" s="3" t="s">
        <v>68</v>
      </c>
      <c r="D15" s="6"/>
      <c r="G15" s="2">
        <v>10</v>
      </c>
      <c r="H15" s="28"/>
      <c r="I15" s="2">
        <v>10</v>
      </c>
      <c r="J15" s="31"/>
      <c r="M15" s="1">
        <v>9</v>
      </c>
      <c r="N15" t="s">
        <v>109</v>
      </c>
      <c r="O15" t="s">
        <v>81</v>
      </c>
    </row>
    <row r="16" spans="1:257" x14ac:dyDescent="0.25">
      <c r="A16" s="51"/>
      <c r="B16" s="26">
        <v>6</v>
      </c>
      <c r="C16" s="3" t="s">
        <v>69</v>
      </c>
      <c r="D16" s="6"/>
      <c r="E16" s="1"/>
      <c r="F16" s="1"/>
      <c r="G16" s="2">
        <v>11</v>
      </c>
      <c r="H16" s="28" t="s">
        <v>106</v>
      </c>
      <c r="I16" s="2">
        <v>11</v>
      </c>
      <c r="J16" s="31" t="s">
        <v>108</v>
      </c>
      <c r="K16" s="1"/>
      <c r="L16" s="1"/>
      <c r="M16">
        <v>10</v>
      </c>
      <c r="N16" t="s">
        <v>109</v>
      </c>
      <c r="O16" t="s">
        <v>81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257" x14ac:dyDescent="0.25">
      <c r="A17" s="51"/>
      <c r="B17" s="26">
        <v>7</v>
      </c>
      <c r="C17" s="3" t="s">
        <v>70</v>
      </c>
      <c r="D17" s="6"/>
      <c r="E17" s="1"/>
      <c r="F17" s="1"/>
      <c r="G17" s="2">
        <v>12</v>
      </c>
      <c r="H17" s="28" t="s">
        <v>106</v>
      </c>
      <c r="I17" s="2">
        <v>12</v>
      </c>
      <c r="J17" s="31" t="s">
        <v>108</v>
      </c>
      <c r="K17" s="1"/>
      <c r="L17" s="1"/>
      <c r="M17">
        <v>11</v>
      </c>
      <c r="N17" t="s">
        <v>109</v>
      </c>
      <c r="O17" t="s">
        <v>81</v>
      </c>
      <c r="P17" s="1"/>
      <c r="Q17" s="1"/>
      <c r="R17" s="1"/>
      <c r="S17" s="1"/>
      <c r="T17" s="1"/>
      <c r="U17" s="1"/>
      <c r="V17" s="1"/>
      <c r="W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1:257" x14ac:dyDescent="0.25">
      <c r="A18" s="51"/>
      <c r="B18" s="26">
        <v>8</v>
      </c>
      <c r="C18" s="3" t="s">
        <v>71</v>
      </c>
      <c r="D18" s="6"/>
      <c r="E18" s="1"/>
      <c r="F18" s="1"/>
      <c r="G18" s="2">
        <v>13</v>
      </c>
      <c r="H18" s="28" t="s">
        <v>105</v>
      </c>
      <c r="I18" s="2">
        <v>13</v>
      </c>
      <c r="J18" s="31" t="s">
        <v>107</v>
      </c>
      <c r="K18" s="1"/>
      <c r="L18" s="1"/>
      <c r="M18" s="1">
        <v>12</v>
      </c>
      <c r="N18" t="s">
        <v>109</v>
      </c>
      <c r="O18" t="s">
        <v>81</v>
      </c>
      <c r="P18" s="1"/>
      <c r="Q18" s="1"/>
      <c r="R18" s="1"/>
      <c r="S18" s="1"/>
      <c r="T18" s="1"/>
      <c r="U18" s="1"/>
      <c r="V18" s="1"/>
      <c r="W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1:257" x14ac:dyDescent="0.25">
      <c r="A19" s="51"/>
      <c r="B19" s="26">
        <v>9</v>
      </c>
      <c r="C19" s="3" t="s">
        <v>72</v>
      </c>
      <c r="D19" s="6"/>
      <c r="E19" s="1"/>
      <c r="F19" s="1"/>
      <c r="G19" s="2">
        <v>14</v>
      </c>
      <c r="H19" s="28" t="s">
        <v>105</v>
      </c>
      <c r="I19" s="2">
        <v>14</v>
      </c>
      <c r="J19" s="31" t="s">
        <v>107</v>
      </c>
      <c r="K19" s="1"/>
      <c r="L19" s="1"/>
      <c r="M19">
        <v>13</v>
      </c>
      <c r="N19" t="s">
        <v>109</v>
      </c>
      <c r="O19" t="s">
        <v>81</v>
      </c>
      <c r="P19" s="1"/>
      <c r="Q19" s="1"/>
      <c r="R19" s="1"/>
      <c r="S19" s="1"/>
      <c r="T19" s="1"/>
      <c r="U19" s="1"/>
      <c r="V19" s="1"/>
      <c r="W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1:257" x14ac:dyDescent="0.25">
      <c r="A20" s="51"/>
      <c r="B20" s="26">
        <v>10</v>
      </c>
      <c r="C20" s="3" t="s">
        <v>73</v>
      </c>
      <c r="D20" s="6"/>
      <c r="E20" s="1"/>
      <c r="F20" s="1"/>
      <c r="G20" s="2">
        <v>15</v>
      </c>
      <c r="H20" s="28" t="s">
        <v>106</v>
      </c>
      <c r="I20" s="2">
        <v>15</v>
      </c>
      <c r="J20" s="31" t="s">
        <v>108</v>
      </c>
      <c r="K20" s="1"/>
      <c r="L20" s="1"/>
      <c r="M20">
        <v>14</v>
      </c>
      <c r="N20" t="s">
        <v>109</v>
      </c>
      <c r="O20" t="s">
        <v>81</v>
      </c>
      <c r="P20" s="1"/>
      <c r="Q20" s="1"/>
      <c r="R20" s="1"/>
      <c r="S20" s="1"/>
      <c r="T20" s="1"/>
      <c r="U20" s="1"/>
      <c r="V20" s="1"/>
      <c r="W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1:257" x14ac:dyDescent="0.25">
      <c r="A21" s="51"/>
      <c r="B21" s="26">
        <v>16</v>
      </c>
      <c r="C21" s="3" t="s">
        <v>74</v>
      </c>
      <c r="D21" s="6"/>
      <c r="E21" s="1"/>
      <c r="F21" s="1"/>
      <c r="G21" s="2">
        <v>16</v>
      </c>
      <c r="H21" s="28"/>
      <c r="I21" s="2">
        <v>16</v>
      </c>
      <c r="J21" s="31"/>
      <c r="K21" s="1"/>
      <c r="L21" s="1"/>
      <c r="M21" s="1">
        <v>15</v>
      </c>
      <c r="N21" t="s">
        <v>109</v>
      </c>
      <c r="O21" t="s">
        <v>81</v>
      </c>
      <c r="P21" s="1"/>
      <c r="Q21" s="1"/>
      <c r="R21" s="1"/>
      <c r="S21" s="1"/>
      <c r="T21" s="1"/>
      <c r="U21" s="1"/>
      <c r="V21" s="1"/>
      <c r="W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</row>
    <row r="22" spans="1:257" x14ac:dyDescent="0.25">
      <c r="A22" s="51"/>
      <c r="B22" s="26">
        <v>17</v>
      </c>
      <c r="C22" s="3" t="s">
        <v>75</v>
      </c>
      <c r="D22" s="6"/>
      <c r="E22" s="1"/>
      <c r="F22" s="1"/>
      <c r="G22" s="2">
        <v>17</v>
      </c>
      <c r="H22" s="28"/>
      <c r="I22" s="2">
        <v>17</v>
      </c>
      <c r="J22" s="31"/>
      <c r="K22" s="1"/>
      <c r="L22" s="1"/>
      <c r="M22">
        <v>16</v>
      </c>
      <c r="N22" t="s">
        <v>109</v>
      </c>
      <c r="O22" t="s">
        <v>81</v>
      </c>
      <c r="P22" s="1"/>
      <c r="Q22" s="1"/>
      <c r="R22" s="1"/>
      <c r="S22" s="1"/>
      <c r="T22" s="1"/>
      <c r="U22" s="1"/>
      <c r="V22" s="1"/>
      <c r="W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1:257" x14ac:dyDescent="0.25">
      <c r="A23" s="51"/>
      <c r="B23" s="26">
        <v>23</v>
      </c>
      <c r="C23" s="3" t="s">
        <v>76</v>
      </c>
      <c r="D23" s="8"/>
      <c r="E23" s="1"/>
      <c r="F23" s="1"/>
      <c r="G23" s="2">
        <v>18</v>
      </c>
      <c r="H23" s="28"/>
      <c r="I23" s="2">
        <v>18</v>
      </c>
      <c r="J23" s="31"/>
      <c r="K23" s="1"/>
      <c r="L23" s="1"/>
      <c r="M23">
        <v>17</v>
      </c>
      <c r="N23" t="s">
        <v>109</v>
      </c>
      <c r="O23" t="s">
        <v>81</v>
      </c>
      <c r="P23" s="1"/>
      <c r="Q23" s="1"/>
      <c r="R23" s="1"/>
      <c r="S23" s="1"/>
      <c r="T23" s="1"/>
      <c r="U23" s="1"/>
      <c r="V23" s="1"/>
      <c r="W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1:257" x14ac:dyDescent="0.25">
      <c r="A24" s="51"/>
      <c r="B24" s="26">
        <v>24</v>
      </c>
      <c r="C24" s="3" t="s">
        <v>77</v>
      </c>
      <c r="D24" s="6"/>
      <c r="E24" s="1"/>
      <c r="F24" s="1"/>
      <c r="G24" s="2">
        <v>19</v>
      </c>
      <c r="H24" s="28"/>
      <c r="I24" s="2">
        <v>19</v>
      </c>
      <c r="J24" s="31"/>
      <c r="K24" s="1"/>
      <c r="L24" s="1"/>
      <c r="M24" s="1">
        <v>18</v>
      </c>
      <c r="N24" t="s">
        <v>109</v>
      </c>
      <c r="O24" t="s">
        <v>81</v>
      </c>
      <c r="P24" s="1"/>
      <c r="Q24" s="1"/>
      <c r="R24" s="1"/>
      <c r="S24" s="1"/>
      <c r="T24" s="1"/>
      <c r="U24" s="1"/>
      <c r="V24" s="1"/>
      <c r="W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1:257" x14ac:dyDescent="0.25">
      <c r="A25" s="51"/>
      <c r="B25" s="26">
        <v>30</v>
      </c>
      <c r="C25" s="3" t="s">
        <v>78</v>
      </c>
      <c r="D25" s="6"/>
      <c r="E25" s="1"/>
      <c r="F25" s="1"/>
      <c r="G25" s="2">
        <v>20</v>
      </c>
      <c r="H25" s="28"/>
      <c r="I25" s="2">
        <v>20</v>
      </c>
      <c r="J25" s="31"/>
      <c r="K25" s="1"/>
      <c r="L25" s="1"/>
      <c r="M25">
        <v>19</v>
      </c>
      <c r="N25" t="s">
        <v>109</v>
      </c>
      <c r="O25" t="s">
        <v>81</v>
      </c>
      <c r="P25" s="1"/>
      <c r="Q25" s="1"/>
      <c r="R25" s="1"/>
      <c r="S25" s="1"/>
      <c r="T25" s="1"/>
      <c r="U25" s="1"/>
      <c r="V25" s="1"/>
      <c r="W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1:257" x14ac:dyDescent="0.25">
      <c r="A26" s="51"/>
      <c r="B26" s="26">
        <v>31</v>
      </c>
      <c r="C26" s="3" t="s">
        <v>79</v>
      </c>
      <c r="D26" s="6"/>
      <c r="E26" s="1"/>
      <c r="F26" s="1"/>
      <c r="G26" s="2">
        <v>21</v>
      </c>
      <c r="H26" s="28"/>
      <c r="I26" s="2">
        <v>21</v>
      </c>
      <c r="J26" s="31"/>
      <c r="K26" s="1"/>
      <c r="L26" s="1"/>
      <c r="M26">
        <v>20</v>
      </c>
      <c r="N26" t="s">
        <v>109</v>
      </c>
      <c r="O26" t="s">
        <v>81</v>
      </c>
      <c r="P26" s="1"/>
      <c r="Q26" s="1"/>
      <c r="R26" s="1"/>
      <c r="S26" s="1"/>
      <c r="T26" s="1"/>
      <c r="U26" s="1"/>
      <c r="V26" s="1"/>
      <c r="W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1:257" x14ac:dyDescent="0.25">
      <c r="A27" s="51"/>
      <c r="B27" s="26"/>
      <c r="C27" s="3" t="s">
        <v>80</v>
      </c>
      <c r="D27" s="6"/>
      <c r="E27" s="1"/>
      <c r="F27" s="1"/>
      <c r="G27" s="2">
        <v>22</v>
      </c>
      <c r="H27" s="28"/>
      <c r="I27" s="2">
        <v>22</v>
      </c>
      <c r="J27" s="31"/>
      <c r="K27" s="1"/>
      <c r="L27" s="1"/>
      <c r="M27" s="1">
        <v>21</v>
      </c>
      <c r="N27" t="s">
        <v>109</v>
      </c>
      <c r="O27" t="s">
        <v>81</v>
      </c>
      <c r="P27" s="1"/>
      <c r="Q27" s="1"/>
      <c r="R27" s="1"/>
      <c r="S27" s="1"/>
      <c r="T27" s="1"/>
      <c r="U27" s="1"/>
      <c r="V27" s="1"/>
      <c r="W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1:257" x14ac:dyDescent="0.25">
      <c r="A28" s="51"/>
      <c r="B28" s="26"/>
      <c r="C28" s="3" t="s">
        <v>81</v>
      </c>
      <c r="D28" s="6"/>
      <c r="E28" s="1"/>
      <c r="F28" s="1"/>
      <c r="G28" s="2">
        <v>23</v>
      </c>
      <c r="H28" s="28"/>
      <c r="I28" s="2">
        <v>23</v>
      </c>
      <c r="J28" s="31"/>
      <c r="K28" s="1"/>
      <c r="L28" s="1"/>
      <c r="M28">
        <v>22</v>
      </c>
      <c r="N28" t="s">
        <v>109</v>
      </c>
      <c r="O28" t="s">
        <v>81</v>
      </c>
      <c r="P28" s="1"/>
      <c r="Q28" s="1"/>
      <c r="R28" s="1"/>
      <c r="S28" s="1"/>
      <c r="T28" s="1"/>
      <c r="U28" s="1"/>
      <c r="V28" s="1"/>
      <c r="W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1:257" x14ac:dyDescent="0.25">
      <c r="A29" s="51"/>
      <c r="B29" s="26"/>
      <c r="C29" s="3" t="s">
        <v>82</v>
      </c>
      <c r="D29" s="6"/>
      <c r="E29" s="1"/>
      <c r="F29" s="1"/>
      <c r="G29" s="2">
        <v>24</v>
      </c>
      <c r="H29" s="28"/>
      <c r="I29" s="2">
        <v>24</v>
      </c>
      <c r="J29" s="31"/>
      <c r="K29" s="1"/>
      <c r="L29" s="1"/>
      <c r="M29">
        <v>23</v>
      </c>
      <c r="N29" t="s">
        <v>109</v>
      </c>
      <c r="O29" t="s">
        <v>81</v>
      </c>
      <c r="P29" s="1"/>
      <c r="Q29" s="1"/>
      <c r="R29" s="1"/>
      <c r="S29" s="1"/>
      <c r="T29" s="1"/>
      <c r="U29" s="1"/>
      <c r="V29" s="1"/>
      <c r="W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1:257" x14ac:dyDescent="0.25">
      <c r="A30" s="51"/>
      <c r="B30" s="26"/>
      <c r="C30" s="3" t="s">
        <v>83</v>
      </c>
      <c r="D30" s="6"/>
      <c r="E30" s="1"/>
      <c r="F30" s="1"/>
      <c r="G30" s="2">
        <v>25</v>
      </c>
      <c r="H30" s="28"/>
      <c r="I30" s="2">
        <v>25</v>
      </c>
      <c r="J30" s="31"/>
      <c r="K30" s="1"/>
      <c r="L30" s="1"/>
      <c r="M30" s="1">
        <v>24</v>
      </c>
      <c r="N30" t="s">
        <v>109</v>
      </c>
      <c r="O30" t="s">
        <v>81</v>
      </c>
      <c r="P30" s="1"/>
      <c r="Q30" s="1"/>
      <c r="R30" s="1"/>
      <c r="S30" s="1"/>
      <c r="T30" s="1"/>
      <c r="U30" s="1"/>
      <c r="V30" s="1"/>
      <c r="W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1:257" x14ac:dyDescent="0.25">
      <c r="A31" s="52"/>
      <c r="B31" s="26"/>
      <c r="C31" s="3" t="s">
        <v>84</v>
      </c>
      <c r="D31" s="6"/>
      <c r="E31" s="1"/>
      <c r="F31" s="1"/>
      <c r="G31" s="2">
        <v>26</v>
      </c>
      <c r="H31" s="28"/>
      <c r="I31" s="2">
        <v>26</v>
      </c>
      <c r="J31" s="31"/>
      <c r="K31" s="1"/>
      <c r="L31" s="1"/>
      <c r="M31">
        <v>25</v>
      </c>
      <c r="N31" t="s">
        <v>109</v>
      </c>
      <c r="O31" t="s">
        <v>81</v>
      </c>
      <c r="P31" s="1"/>
      <c r="Q31" s="1"/>
      <c r="R31" s="1"/>
      <c r="S31" s="1"/>
      <c r="T31" s="1"/>
      <c r="U31" s="1"/>
      <c r="V31" s="1"/>
      <c r="W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</row>
    <row r="32" spans="1:257" x14ac:dyDescent="0.25">
      <c r="C32" s="3" t="s">
        <v>85</v>
      </c>
      <c r="D32" s="6"/>
      <c r="E32" s="1"/>
      <c r="F32" s="1"/>
      <c r="G32" s="2">
        <v>27</v>
      </c>
      <c r="H32" s="28"/>
      <c r="I32" s="2">
        <v>27</v>
      </c>
      <c r="J32" s="31"/>
      <c r="K32" s="1"/>
      <c r="L32" s="1"/>
      <c r="M32">
        <v>26</v>
      </c>
      <c r="N32" t="s">
        <v>109</v>
      </c>
      <c r="O32" t="s">
        <v>81</v>
      </c>
      <c r="P32" s="1"/>
      <c r="Q32" s="1"/>
      <c r="R32" s="1"/>
      <c r="S32" s="1"/>
      <c r="T32" s="1"/>
      <c r="U32" s="1"/>
      <c r="V32" s="1"/>
      <c r="W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257" x14ac:dyDescent="0.25">
      <c r="C33" s="3" t="s">
        <v>86</v>
      </c>
      <c r="D33" s="6"/>
      <c r="E33" s="1"/>
      <c r="F33" s="1"/>
      <c r="G33" s="2">
        <v>28</v>
      </c>
      <c r="H33" s="28"/>
      <c r="I33" s="2">
        <v>28</v>
      </c>
      <c r="J33" s="31"/>
      <c r="K33" s="1"/>
      <c r="L33" s="1"/>
      <c r="M33" s="1">
        <v>27</v>
      </c>
      <c r="N33" t="s">
        <v>109</v>
      </c>
      <c r="O33" t="s">
        <v>81</v>
      </c>
      <c r="P33" s="1"/>
      <c r="Q33" s="1"/>
      <c r="R33" s="1"/>
      <c r="S33" s="1"/>
      <c r="T33" s="1"/>
      <c r="U33" s="1"/>
      <c r="V33" s="1"/>
      <c r="W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1:257" x14ac:dyDescent="0.25">
      <c r="C34" s="3" t="s">
        <v>87</v>
      </c>
      <c r="D34" s="6"/>
      <c r="E34" s="1"/>
      <c r="F34" s="1"/>
      <c r="G34" s="2">
        <v>29</v>
      </c>
      <c r="H34" s="29"/>
      <c r="I34" s="2">
        <v>29</v>
      </c>
      <c r="J34" s="32"/>
      <c r="K34" s="1"/>
      <c r="L34" s="1"/>
      <c r="M34">
        <v>28</v>
      </c>
      <c r="N34" t="s">
        <v>109</v>
      </c>
      <c r="O34" t="s">
        <v>81</v>
      </c>
      <c r="P34" s="1"/>
      <c r="Q34" s="1"/>
      <c r="R34" s="1"/>
      <c r="S34" s="1"/>
      <c r="T34" s="1"/>
      <c r="U34" s="1"/>
      <c r="V34" s="1"/>
      <c r="W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1:257" x14ac:dyDescent="0.25">
      <c r="C35" s="3" t="s">
        <v>88</v>
      </c>
      <c r="D35" s="6"/>
      <c r="E35" s="1"/>
      <c r="F35" s="1"/>
      <c r="G35" s="2">
        <v>30</v>
      </c>
      <c r="H35" s="29"/>
      <c r="I35" s="2">
        <v>30</v>
      </c>
      <c r="J35" s="32"/>
      <c r="K35" s="1"/>
      <c r="L35" s="1"/>
      <c r="M35">
        <v>29</v>
      </c>
      <c r="N35" t="s">
        <v>109</v>
      </c>
      <c r="O35" t="s">
        <v>81</v>
      </c>
      <c r="P35" s="1"/>
      <c r="Q35" s="1"/>
      <c r="R35" s="1"/>
      <c r="S35" s="1"/>
      <c r="T35" s="1"/>
      <c r="U35" s="1"/>
      <c r="V35" s="1"/>
      <c r="W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1:257" ht="13.5" customHeight="1" x14ac:dyDescent="0.25">
      <c r="C36" s="3" t="s">
        <v>89</v>
      </c>
      <c r="D36" s="6"/>
      <c r="E36" s="1"/>
      <c r="F36" s="1"/>
      <c r="G36" s="2">
        <v>31</v>
      </c>
      <c r="H36" s="28"/>
      <c r="I36" s="2">
        <v>31</v>
      </c>
      <c r="J36" s="31"/>
      <c r="K36" s="1"/>
      <c r="L36" s="1"/>
      <c r="M36" s="1">
        <v>30</v>
      </c>
      <c r="N36" t="s">
        <v>109</v>
      </c>
      <c r="O36" t="s">
        <v>81</v>
      </c>
      <c r="P36" s="1"/>
      <c r="Q36" s="1"/>
      <c r="R36" s="1"/>
      <c r="S36" s="1"/>
      <c r="T36" s="1"/>
      <c r="U36" s="1"/>
      <c r="V36" s="1"/>
      <c r="W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ht="13.5" customHeight="1" x14ac:dyDescent="0.25">
      <c r="C37" s="3" t="s">
        <v>90</v>
      </c>
      <c r="D37" s="6"/>
      <c r="E37" s="1"/>
      <c r="F37" s="1"/>
      <c r="G37" s="1"/>
      <c r="H37" s="1"/>
      <c r="I37" s="1"/>
      <c r="J37" s="1"/>
      <c r="K37" s="1"/>
      <c r="L37" s="1"/>
      <c r="M37">
        <v>31</v>
      </c>
      <c r="N37" t="s">
        <v>109</v>
      </c>
      <c r="O37" t="s">
        <v>81</v>
      </c>
      <c r="P37" s="1"/>
      <c r="Q37" s="1"/>
      <c r="R37" s="1"/>
      <c r="S37" s="1"/>
      <c r="T37" s="1"/>
      <c r="U37" s="1"/>
      <c r="V37" s="1"/>
      <c r="W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1:257" ht="13.5" customHeight="1" x14ac:dyDescent="0.25">
      <c r="C38" s="3" t="s">
        <v>91</v>
      </c>
      <c r="D38" s="9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1:257" ht="13.5" customHeight="1" x14ac:dyDescent="0.25">
      <c r="C39" s="3" t="s">
        <v>92</v>
      </c>
      <c r="D39" s="9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1:257" ht="13.5" customHeight="1" x14ac:dyDescent="0.25">
      <c r="C40" s="3" t="s">
        <v>93</v>
      </c>
      <c r="D40" s="9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1:257" ht="13.5" customHeight="1" x14ac:dyDescent="0.25">
      <c r="C41" s="3" t="s">
        <v>94</v>
      </c>
      <c r="D41" s="9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13.5" customHeight="1" x14ac:dyDescent="0.25">
      <c r="C42" s="3" t="s">
        <v>95</v>
      </c>
      <c r="D42" s="9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ht="13.5" customHeight="1" x14ac:dyDescent="0.25">
      <c r="C43" s="3" t="s">
        <v>96</v>
      </c>
      <c r="D43" s="9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ht="13.5" customHeight="1" x14ac:dyDescent="0.25">
      <c r="C44" s="3" t="s">
        <v>97</v>
      </c>
      <c r="D44" s="9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</row>
    <row r="45" spans="1:257" ht="13.5" customHeight="1" x14ac:dyDescent="0.25">
      <c r="C45" s="3" t="s">
        <v>98</v>
      </c>
      <c r="D45" s="9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ht="13.5" customHeight="1" x14ac:dyDescent="0.25">
      <c r="C46" s="3" t="s">
        <v>99</v>
      </c>
      <c r="D46" s="9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ht="13.5" customHeight="1" x14ac:dyDescent="0.25">
      <c r="A47" s="1"/>
      <c r="B47" s="1"/>
      <c r="C47" s="3" t="s">
        <v>100</v>
      </c>
      <c r="D47" s="9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</row>
    <row r="48" spans="1:257" ht="13.5" customHeight="1" x14ac:dyDescent="0.25">
      <c r="A48" s="1"/>
      <c r="B48" s="1"/>
      <c r="C48" s="3" t="s">
        <v>101</v>
      </c>
      <c r="D48" s="9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</row>
    <row r="49" spans="1:257" ht="13.5" customHeight="1" x14ac:dyDescent="0.25">
      <c r="A49" s="1"/>
      <c r="B49" s="1"/>
      <c r="C49" s="3" t="s">
        <v>102</v>
      </c>
      <c r="D49" s="9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</row>
    <row r="50" spans="1:257" ht="13.5" customHeight="1" x14ac:dyDescent="0.25">
      <c r="A50" s="1"/>
      <c r="B50" s="1"/>
      <c r="C50" s="3" t="s">
        <v>103</v>
      </c>
      <c r="D50" s="9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</row>
    <row r="51" spans="1:257" ht="13.5" customHeight="1" x14ac:dyDescent="0.25">
      <c r="A51" s="1"/>
      <c r="B51" s="1"/>
      <c r="D51" s="9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</row>
    <row r="52" spans="1:257" ht="13.5" customHeight="1" x14ac:dyDescent="0.25">
      <c r="A52" s="1"/>
      <c r="B52" s="1"/>
      <c r="D52" s="9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</row>
    <row r="53" spans="1:257" ht="13.5" customHeight="1" x14ac:dyDescent="0.25">
      <c r="A53" s="1"/>
      <c r="B53" s="1"/>
      <c r="D53" s="9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</row>
    <row r="54" spans="1:257" ht="13.5" customHeight="1" x14ac:dyDescent="0.25">
      <c r="A54" s="1"/>
      <c r="B54" s="1"/>
      <c r="D54" s="9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</row>
    <row r="55" spans="1:257" ht="13.5" customHeight="1" x14ac:dyDescent="0.25">
      <c r="A55" s="1"/>
      <c r="B55" s="1"/>
      <c r="D55" s="9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</row>
    <row r="56" spans="1:257" ht="13.5" customHeight="1" x14ac:dyDescent="0.25">
      <c r="A56" s="1"/>
      <c r="B56" s="1"/>
      <c r="D56" s="9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</row>
    <row r="57" spans="1:257" ht="15" customHeight="1" x14ac:dyDescent="0.25">
      <c r="A57" s="1"/>
      <c r="B57" s="1"/>
      <c r="D57" s="9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</row>
    <row r="58" spans="1:257" ht="13.5" customHeight="1" x14ac:dyDescent="0.25">
      <c r="A58" s="1"/>
      <c r="B58" s="1"/>
      <c r="D58" s="9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</row>
    <row r="59" spans="1:257" ht="13.5" customHeight="1" x14ac:dyDescent="0.25">
      <c r="A59" s="1"/>
      <c r="B59" s="1"/>
      <c r="D59" s="9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</row>
    <row r="60" spans="1:257" ht="13.5" customHeight="1" x14ac:dyDescent="0.25">
      <c r="A60" s="1"/>
      <c r="B60" s="1"/>
      <c r="D60" s="9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</row>
    <row r="61" spans="1:257" ht="13.5" customHeight="1" x14ac:dyDescent="0.25">
      <c r="A61" s="1"/>
      <c r="B61" s="1"/>
      <c r="D61" s="9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</row>
    <row r="62" spans="1:257" ht="13.5" customHeight="1" x14ac:dyDescent="0.25">
      <c r="A62" s="1"/>
      <c r="B62" s="1"/>
      <c r="D62" s="9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</row>
    <row r="63" spans="1:257" ht="13.5" customHeight="1" x14ac:dyDescent="0.25">
      <c r="A63" s="1"/>
      <c r="B63" s="1"/>
      <c r="D63" s="9"/>
      <c r="E63" s="9"/>
      <c r="F63" s="9"/>
      <c r="G63" s="9"/>
      <c r="H63" s="9"/>
      <c r="I63" s="10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spans="1:257" ht="13.5" customHeight="1" x14ac:dyDescent="0.25">
      <c r="D64" s="9"/>
      <c r="E64" s="9"/>
      <c r="F64" s="9"/>
      <c r="G64" s="9"/>
      <c r="H64" s="9"/>
      <c r="I64" s="10"/>
    </row>
    <row r="65" spans="1:257" x14ac:dyDescent="0.25">
      <c r="D65" s="9"/>
      <c r="E65" s="9"/>
      <c r="F65" s="9"/>
      <c r="G65" s="9"/>
      <c r="H65" s="9"/>
      <c r="I65" s="10"/>
    </row>
    <row r="66" spans="1:257" ht="12.75" customHeight="1" x14ac:dyDescent="0.25">
      <c r="A66" s="1"/>
      <c r="B66" s="1"/>
      <c r="E66" s="9"/>
      <c r="F66" s="9"/>
      <c r="G66" s="9"/>
      <c r="H66" s="9"/>
      <c r="I66" s="10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</row>
    <row r="67" spans="1:257" ht="10.5" customHeight="1" x14ac:dyDescent="0.25">
      <c r="E67" s="9"/>
      <c r="F67" s="9"/>
      <c r="G67" s="9"/>
      <c r="H67" s="9"/>
      <c r="I67" s="10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</row>
    <row r="68" spans="1:257" ht="17.25" customHeight="1" x14ac:dyDescent="0.25">
      <c r="E68" s="9"/>
      <c r="F68" s="9"/>
      <c r="G68" s="9"/>
      <c r="H68" s="9"/>
      <c r="I68" s="10"/>
    </row>
    <row r="69" spans="1:257" x14ac:dyDescent="0.25">
      <c r="E69" s="9"/>
      <c r="F69" s="9"/>
      <c r="G69" s="9"/>
      <c r="H69" s="9"/>
      <c r="I69" s="10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</row>
    <row r="70" spans="1:257" x14ac:dyDescent="0.25">
      <c r="E70" s="9"/>
      <c r="F70" s="9"/>
      <c r="G70" s="9"/>
      <c r="H70" s="9"/>
      <c r="I70" s="10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</row>
    <row r="71" spans="1:257" ht="18.75" customHeight="1" x14ac:dyDescent="0.25">
      <c r="E71" s="9"/>
      <c r="F71" s="9"/>
      <c r="G71" s="9"/>
      <c r="H71" s="9"/>
      <c r="I71" s="10"/>
    </row>
    <row r="72" spans="1:257" x14ac:dyDescent="0.25">
      <c r="E72" s="9"/>
      <c r="F72" s="9"/>
      <c r="G72" s="9"/>
      <c r="H72" s="9"/>
      <c r="I72" s="10"/>
    </row>
    <row r="73" spans="1:257" x14ac:dyDescent="0.25">
      <c r="E73" s="9"/>
      <c r="F73" s="9"/>
      <c r="G73" s="9"/>
      <c r="H73" s="9"/>
      <c r="I73" s="10"/>
    </row>
    <row r="74" spans="1:257" x14ac:dyDescent="0.25">
      <c r="E74" s="9"/>
      <c r="F74" s="9"/>
      <c r="G74" s="9"/>
      <c r="H74" s="9"/>
      <c r="I74" s="10"/>
    </row>
    <row r="75" spans="1:257" x14ac:dyDescent="0.25">
      <c r="E75" s="9"/>
      <c r="F75" s="9"/>
      <c r="G75" s="9"/>
      <c r="H75" s="9"/>
      <c r="I75" s="10"/>
    </row>
    <row r="76" spans="1:257" x14ac:dyDescent="0.25">
      <c r="E76" s="9"/>
      <c r="F76" s="9"/>
      <c r="G76" s="9"/>
      <c r="H76" s="9"/>
      <c r="I76" s="10"/>
    </row>
    <row r="77" spans="1:257" x14ac:dyDescent="0.25">
      <c r="E77" s="9"/>
      <c r="F77" s="9"/>
      <c r="G77" s="9"/>
      <c r="H77" s="9"/>
      <c r="I77" s="10"/>
    </row>
    <row r="78" spans="1:257" x14ac:dyDescent="0.25">
      <c r="E78" s="9"/>
      <c r="F78" s="9"/>
      <c r="G78" s="9"/>
      <c r="H78" s="9"/>
      <c r="I78" s="10"/>
    </row>
    <row r="79" spans="1:257" x14ac:dyDescent="0.25">
      <c r="E79" s="9"/>
      <c r="F79" s="9"/>
      <c r="G79" s="9"/>
      <c r="H79" s="9"/>
      <c r="I79" s="10"/>
    </row>
    <row r="80" spans="1:257" x14ac:dyDescent="0.25">
      <c r="E80" s="9"/>
      <c r="F80" s="9"/>
      <c r="G80" s="9"/>
      <c r="H80" s="9"/>
      <c r="I80" s="10"/>
    </row>
    <row r="81" spans="5:9" x14ac:dyDescent="0.25">
      <c r="E81" s="9"/>
      <c r="F81" s="9"/>
      <c r="G81" s="9"/>
      <c r="H81" s="9"/>
      <c r="I81" s="10"/>
    </row>
    <row r="82" spans="5:9" x14ac:dyDescent="0.25">
      <c r="E82" s="9"/>
      <c r="F82" s="9"/>
      <c r="G82" s="9"/>
      <c r="H82" s="9"/>
      <c r="I82" s="10"/>
    </row>
    <row r="83" spans="5:9" x14ac:dyDescent="0.25">
      <c r="E83" s="9"/>
      <c r="F83" s="9"/>
      <c r="G83" s="9"/>
      <c r="H83" s="9"/>
      <c r="I83" s="10"/>
    </row>
    <row r="84" spans="5:9" x14ac:dyDescent="0.25">
      <c r="E84" s="9"/>
      <c r="F84" s="9"/>
      <c r="G84" s="9"/>
      <c r="H84" s="9"/>
      <c r="I84" s="10"/>
    </row>
    <row r="85" spans="5:9" x14ac:dyDescent="0.25">
      <c r="E85" s="9"/>
      <c r="F85" s="9"/>
      <c r="G85" s="9"/>
      <c r="H85" s="9"/>
      <c r="I85" s="10"/>
    </row>
    <row r="86" spans="5:9" x14ac:dyDescent="0.25">
      <c r="E86" s="9"/>
      <c r="F86" s="9"/>
      <c r="G86" s="9"/>
      <c r="H86" s="9"/>
      <c r="I86" s="10"/>
    </row>
    <row r="87" spans="5:9" x14ac:dyDescent="0.25">
      <c r="E87" s="9"/>
      <c r="F87" s="9"/>
      <c r="G87" s="9"/>
      <c r="H87" s="9"/>
      <c r="I87" s="10"/>
    </row>
    <row r="88" spans="5:9" x14ac:dyDescent="0.25">
      <c r="E88" s="9"/>
      <c r="F88" s="9"/>
      <c r="G88" s="9"/>
      <c r="H88" s="9"/>
      <c r="I88" s="10"/>
    </row>
    <row r="89" spans="5:9" x14ac:dyDescent="0.25">
      <c r="E89" s="9"/>
      <c r="F89" s="9"/>
      <c r="G89" s="9"/>
      <c r="H89" s="9"/>
      <c r="I89" s="10"/>
    </row>
    <row r="90" spans="5:9" x14ac:dyDescent="0.25">
      <c r="E90" s="9"/>
      <c r="F90" s="9"/>
      <c r="G90" s="9"/>
      <c r="H90" s="9"/>
      <c r="I90" s="10"/>
    </row>
    <row r="91" spans="5:9" x14ac:dyDescent="0.25">
      <c r="E91" s="9"/>
      <c r="F91" s="9"/>
      <c r="G91" s="9"/>
      <c r="H91" s="9"/>
      <c r="I91" s="10"/>
    </row>
    <row r="92" spans="5:9" x14ac:dyDescent="0.25">
      <c r="E92" s="9"/>
      <c r="F92" s="9"/>
      <c r="G92" s="9"/>
      <c r="H92" s="9"/>
      <c r="I92" s="10"/>
    </row>
    <row r="93" spans="5:9" x14ac:dyDescent="0.25">
      <c r="E93" s="9"/>
      <c r="F93" s="9"/>
      <c r="G93" s="9"/>
      <c r="H93" s="9"/>
      <c r="I93" s="10"/>
    </row>
    <row r="94" spans="5:9" x14ac:dyDescent="0.25">
      <c r="E94" s="9"/>
      <c r="F94" s="9"/>
      <c r="G94" s="9"/>
      <c r="H94" s="9"/>
      <c r="I94" s="10"/>
    </row>
    <row r="95" spans="5:9" x14ac:dyDescent="0.25">
      <c r="E95" s="9"/>
      <c r="F95" s="9"/>
      <c r="G95" s="9"/>
      <c r="H95" s="9"/>
      <c r="I95" s="10"/>
    </row>
    <row r="96" spans="5:9" x14ac:dyDescent="0.25">
      <c r="E96" s="9"/>
      <c r="F96" s="9"/>
      <c r="G96" s="9"/>
      <c r="H96" s="9"/>
      <c r="I96" s="10"/>
    </row>
    <row r="97" spans="5:9" x14ac:dyDescent="0.25">
      <c r="E97" s="9"/>
      <c r="F97" s="9"/>
      <c r="G97" s="9"/>
      <c r="H97" s="9"/>
      <c r="I97" s="10"/>
    </row>
    <row r="98" spans="5:9" x14ac:dyDescent="0.25">
      <c r="E98" s="9"/>
      <c r="F98" s="9"/>
      <c r="G98" s="9"/>
      <c r="H98" s="9"/>
      <c r="I98" s="10"/>
    </row>
    <row r="99" spans="5:9" x14ac:dyDescent="0.25">
      <c r="E99" s="9"/>
      <c r="F99" s="9"/>
      <c r="G99" s="9"/>
      <c r="H99" s="9"/>
      <c r="I99" s="10"/>
    </row>
    <row r="100" spans="5:9" x14ac:dyDescent="0.25">
      <c r="E100" s="9"/>
      <c r="F100" s="9"/>
      <c r="G100" s="9"/>
      <c r="H100" s="9"/>
      <c r="I100" s="10"/>
    </row>
    <row r="101" spans="5:9" x14ac:dyDescent="0.25">
      <c r="E101" s="9"/>
      <c r="F101" s="9"/>
      <c r="G101" s="9"/>
      <c r="H101" s="9"/>
      <c r="I101" s="10"/>
    </row>
    <row r="102" spans="5:9" x14ac:dyDescent="0.25">
      <c r="E102" s="9"/>
      <c r="F102" s="9"/>
      <c r="G102" s="9"/>
      <c r="H102" s="9"/>
      <c r="I102" s="10"/>
    </row>
    <row r="103" spans="5:9" x14ac:dyDescent="0.25">
      <c r="E103" s="9"/>
      <c r="F103" s="9"/>
      <c r="G103" s="9"/>
      <c r="H103" s="9"/>
      <c r="I103" s="10"/>
    </row>
    <row r="104" spans="5:9" x14ac:dyDescent="0.25">
      <c r="E104" s="9"/>
      <c r="F104" s="9"/>
      <c r="G104" s="9"/>
      <c r="H104" s="9"/>
      <c r="I104" s="10"/>
    </row>
    <row r="105" spans="5:9" x14ac:dyDescent="0.25">
      <c r="E105" s="9"/>
      <c r="F105" s="9"/>
      <c r="G105" s="9"/>
      <c r="H105" s="9"/>
      <c r="I105" s="10"/>
    </row>
    <row r="106" spans="5:9" x14ac:dyDescent="0.25">
      <c r="E106" s="9"/>
      <c r="F106" s="9"/>
      <c r="G106" s="9"/>
      <c r="H106" s="9"/>
      <c r="I106" s="10"/>
    </row>
    <row r="107" spans="5:9" x14ac:dyDescent="0.25">
      <c r="E107" s="9"/>
      <c r="F107" s="9"/>
      <c r="G107" s="9"/>
      <c r="H107" s="9"/>
      <c r="I107" s="10"/>
    </row>
    <row r="108" spans="5:9" x14ac:dyDescent="0.25">
      <c r="E108" s="9"/>
      <c r="F108" s="9"/>
      <c r="G108" s="9"/>
      <c r="H108" s="9"/>
      <c r="I108" s="10"/>
    </row>
    <row r="109" spans="5:9" x14ac:dyDescent="0.25">
      <c r="E109" s="9"/>
      <c r="F109" s="9"/>
      <c r="G109" s="9"/>
      <c r="H109" s="9"/>
      <c r="I109" s="10"/>
    </row>
    <row r="110" spans="5:9" x14ac:dyDescent="0.25">
      <c r="E110" s="9"/>
      <c r="F110" s="9"/>
      <c r="G110" s="9"/>
      <c r="H110" s="9"/>
      <c r="I110" s="10"/>
    </row>
    <row r="111" spans="5:9" x14ac:dyDescent="0.25">
      <c r="E111" s="11"/>
    </row>
  </sheetData>
  <mergeCells count="3">
    <mergeCell ref="M5:O5"/>
    <mergeCell ref="G5:J5"/>
    <mergeCell ref="A11:A31"/>
  </mergeCells>
  <dataValidations count="3">
    <dataValidation type="list" allowBlank="1" showInputMessage="1" showErrorMessage="1" sqref="N38:N69">
      <formula1>Вероника</formula1>
    </dataValidation>
    <dataValidation type="list" allowBlank="1" showInputMessage="1" showErrorMessage="1" sqref="O7:O79">
      <formula1>Коды</formula1>
    </dataValidation>
    <dataValidation type="list" allowBlank="1" showInputMessage="1" showErrorMessage="1" sqref="H6:H36 N7:N37 J6:J36">
      <formula1>Продавцы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3"/>
  <sheetViews>
    <sheetView topLeftCell="A13" workbookViewId="0">
      <selection activeCell="BI34" sqref="BI34:BL34"/>
    </sheetView>
  </sheetViews>
  <sheetFormatPr defaultColWidth="0.7109375" defaultRowHeight="12.75" x14ac:dyDescent="0.2"/>
  <cols>
    <col min="1" max="1" width="2.42578125" style="39" customWidth="1"/>
    <col min="2" max="7" width="0.7109375" style="39"/>
    <col min="8" max="8" width="0.7109375" style="39" customWidth="1"/>
    <col min="9" max="35" width="0.7109375" style="39"/>
    <col min="36" max="43" width="0.5703125" style="39" customWidth="1"/>
    <col min="44" max="47" width="0.7109375" style="39"/>
    <col min="48" max="48" width="0.42578125" style="39" customWidth="1"/>
    <col min="49" max="51" width="0.7109375" style="39"/>
    <col min="52" max="52" width="1.42578125" style="39" customWidth="1"/>
    <col min="53" max="56" width="0.7109375" style="39"/>
    <col min="57" max="57" width="1.140625" style="39" customWidth="1"/>
    <col min="58" max="97" width="0.7109375" style="39"/>
    <col min="98" max="98" width="0.85546875" style="39" customWidth="1"/>
    <col min="99" max="99" width="1" style="39" customWidth="1"/>
    <col min="100" max="100" width="1.140625" style="39" customWidth="1"/>
    <col min="101" max="103" width="0.7109375" style="39"/>
    <col min="104" max="104" width="1.7109375" style="39" customWidth="1"/>
    <col min="105" max="111" width="0.7109375" style="39"/>
    <col min="112" max="112" width="2" style="39" customWidth="1"/>
    <col min="113" max="171" width="0.7109375" style="39"/>
    <col min="172" max="172" width="1" style="39" customWidth="1"/>
    <col min="173" max="197" width="0.7109375" style="39"/>
    <col min="198" max="212" width="0.5703125" style="39" customWidth="1"/>
    <col min="213" max="256" width="0.7109375" style="39"/>
    <col min="257" max="257" width="2.42578125" style="39" customWidth="1"/>
    <col min="258" max="291" width="0.7109375" style="39"/>
    <col min="292" max="299" width="0.5703125" style="39" customWidth="1"/>
    <col min="300" max="303" width="0.7109375" style="39"/>
    <col min="304" max="304" width="0.42578125" style="39" customWidth="1"/>
    <col min="305" max="307" width="0.7109375" style="39"/>
    <col min="308" max="308" width="1" style="39" customWidth="1"/>
    <col min="309" max="353" width="0.7109375" style="39"/>
    <col min="354" max="354" width="0.85546875" style="39" customWidth="1"/>
    <col min="355" max="355" width="1" style="39" customWidth="1"/>
    <col min="356" max="356" width="1.140625" style="39" customWidth="1"/>
    <col min="357" max="359" width="0.7109375" style="39"/>
    <col min="360" max="360" width="1.7109375" style="39" customWidth="1"/>
    <col min="361" max="453" width="0.7109375" style="39"/>
    <col min="454" max="468" width="0.5703125" style="39" customWidth="1"/>
    <col min="469" max="512" width="0.7109375" style="39"/>
    <col min="513" max="513" width="2.42578125" style="39" customWidth="1"/>
    <col min="514" max="547" width="0.7109375" style="39"/>
    <col min="548" max="555" width="0.5703125" style="39" customWidth="1"/>
    <col min="556" max="559" width="0.7109375" style="39"/>
    <col min="560" max="560" width="0.42578125" style="39" customWidth="1"/>
    <col min="561" max="563" width="0.7109375" style="39"/>
    <col min="564" max="564" width="1" style="39" customWidth="1"/>
    <col min="565" max="609" width="0.7109375" style="39"/>
    <col min="610" max="610" width="0.85546875" style="39" customWidth="1"/>
    <col min="611" max="611" width="1" style="39" customWidth="1"/>
    <col min="612" max="612" width="1.140625" style="39" customWidth="1"/>
    <col min="613" max="615" width="0.7109375" style="39"/>
    <col min="616" max="616" width="1.7109375" style="39" customWidth="1"/>
    <col min="617" max="709" width="0.7109375" style="39"/>
    <col min="710" max="724" width="0.5703125" style="39" customWidth="1"/>
    <col min="725" max="768" width="0.7109375" style="39"/>
    <col min="769" max="769" width="2.42578125" style="39" customWidth="1"/>
    <col min="770" max="803" width="0.7109375" style="39"/>
    <col min="804" max="811" width="0.5703125" style="39" customWidth="1"/>
    <col min="812" max="815" width="0.7109375" style="39"/>
    <col min="816" max="816" width="0.42578125" style="39" customWidth="1"/>
    <col min="817" max="819" width="0.7109375" style="39"/>
    <col min="820" max="820" width="1" style="39" customWidth="1"/>
    <col min="821" max="865" width="0.7109375" style="39"/>
    <col min="866" max="866" width="0.85546875" style="39" customWidth="1"/>
    <col min="867" max="867" width="1" style="39" customWidth="1"/>
    <col min="868" max="868" width="1.140625" style="39" customWidth="1"/>
    <col min="869" max="871" width="0.7109375" style="39"/>
    <col min="872" max="872" width="1.7109375" style="39" customWidth="1"/>
    <col min="873" max="965" width="0.7109375" style="39"/>
    <col min="966" max="980" width="0.5703125" style="39" customWidth="1"/>
    <col min="981" max="1024" width="0.7109375" style="39"/>
    <col min="1025" max="1025" width="2.42578125" style="39" customWidth="1"/>
    <col min="1026" max="1059" width="0.7109375" style="39"/>
    <col min="1060" max="1067" width="0.5703125" style="39" customWidth="1"/>
    <col min="1068" max="1071" width="0.7109375" style="39"/>
    <col min="1072" max="1072" width="0.42578125" style="39" customWidth="1"/>
    <col min="1073" max="1075" width="0.7109375" style="39"/>
    <col min="1076" max="1076" width="1" style="39" customWidth="1"/>
    <col min="1077" max="1121" width="0.7109375" style="39"/>
    <col min="1122" max="1122" width="0.85546875" style="39" customWidth="1"/>
    <col min="1123" max="1123" width="1" style="39" customWidth="1"/>
    <col min="1124" max="1124" width="1.140625" style="39" customWidth="1"/>
    <col min="1125" max="1127" width="0.7109375" style="39"/>
    <col min="1128" max="1128" width="1.7109375" style="39" customWidth="1"/>
    <col min="1129" max="1221" width="0.7109375" style="39"/>
    <col min="1222" max="1236" width="0.5703125" style="39" customWidth="1"/>
    <col min="1237" max="1280" width="0.7109375" style="39"/>
    <col min="1281" max="1281" width="2.42578125" style="39" customWidth="1"/>
    <col min="1282" max="1315" width="0.7109375" style="39"/>
    <col min="1316" max="1323" width="0.5703125" style="39" customWidth="1"/>
    <col min="1324" max="1327" width="0.7109375" style="39"/>
    <col min="1328" max="1328" width="0.42578125" style="39" customWidth="1"/>
    <col min="1329" max="1331" width="0.7109375" style="39"/>
    <col min="1332" max="1332" width="1" style="39" customWidth="1"/>
    <col min="1333" max="1377" width="0.7109375" style="39"/>
    <col min="1378" max="1378" width="0.85546875" style="39" customWidth="1"/>
    <col min="1379" max="1379" width="1" style="39" customWidth="1"/>
    <col min="1380" max="1380" width="1.140625" style="39" customWidth="1"/>
    <col min="1381" max="1383" width="0.7109375" style="39"/>
    <col min="1384" max="1384" width="1.7109375" style="39" customWidth="1"/>
    <col min="1385" max="1477" width="0.7109375" style="39"/>
    <col min="1478" max="1492" width="0.5703125" style="39" customWidth="1"/>
    <col min="1493" max="1536" width="0.7109375" style="39"/>
    <col min="1537" max="1537" width="2.42578125" style="39" customWidth="1"/>
    <col min="1538" max="1571" width="0.7109375" style="39"/>
    <col min="1572" max="1579" width="0.5703125" style="39" customWidth="1"/>
    <col min="1580" max="1583" width="0.7109375" style="39"/>
    <col min="1584" max="1584" width="0.42578125" style="39" customWidth="1"/>
    <col min="1585" max="1587" width="0.7109375" style="39"/>
    <col min="1588" max="1588" width="1" style="39" customWidth="1"/>
    <col min="1589" max="1633" width="0.7109375" style="39"/>
    <col min="1634" max="1634" width="0.85546875" style="39" customWidth="1"/>
    <col min="1635" max="1635" width="1" style="39" customWidth="1"/>
    <col min="1636" max="1636" width="1.140625" style="39" customWidth="1"/>
    <col min="1637" max="1639" width="0.7109375" style="39"/>
    <col min="1640" max="1640" width="1.7109375" style="39" customWidth="1"/>
    <col min="1641" max="1733" width="0.7109375" style="39"/>
    <col min="1734" max="1748" width="0.5703125" style="39" customWidth="1"/>
    <col min="1749" max="1792" width="0.7109375" style="39"/>
    <col min="1793" max="1793" width="2.42578125" style="39" customWidth="1"/>
    <col min="1794" max="1827" width="0.7109375" style="39"/>
    <col min="1828" max="1835" width="0.5703125" style="39" customWidth="1"/>
    <col min="1836" max="1839" width="0.7109375" style="39"/>
    <col min="1840" max="1840" width="0.42578125" style="39" customWidth="1"/>
    <col min="1841" max="1843" width="0.7109375" style="39"/>
    <col min="1844" max="1844" width="1" style="39" customWidth="1"/>
    <col min="1845" max="1889" width="0.7109375" style="39"/>
    <col min="1890" max="1890" width="0.85546875" style="39" customWidth="1"/>
    <col min="1891" max="1891" width="1" style="39" customWidth="1"/>
    <col min="1892" max="1892" width="1.140625" style="39" customWidth="1"/>
    <col min="1893" max="1895" width="0.7109375" style="39"/>
    <col min="1896" max="1896" width="1.7109375" style="39" customWidth="1"/>
    <col min="1897" max="1989" width="0.7109375" style="39"/>
    <col min="1990" max="2004" width="0.5703125" style="39" customWidth="1"/>
    <col min="2005" max="2048" width="0.7109375" style="39"/>
    <col min="2049" max="2049" width="2.42578125" style="39" customWidth="1"/>
    <col min="2050" max="2083" width="0.7109375" style="39"/>
    <col min="2084" max="2091" width="0.5703125" style="39" customWidth="1"/>
    <col min="2092" max="2095" width="0.7109375" style="39"/>
    <col min="2096" max="2096" width="0.42578125" style="39" customWidth="1"/>
    <col min="2097" max="2099" width="0.7109375" style="39"/>
    <col min="2100" max="2100" width="1" style="39" customWidth="1"/>
    <col min="2101" max="2145" width="0.7109375" style="39"/>
    <col min="2146" max="2146" width="0.85546875" style="39" customWidth="1"/>
    <col min="2147" max="2147" width="1" style="39" customWidth="1"/>
    <col min="2148" max="2148" width="1.140625" style="39" customWidth="1"/>
    <col min="2149" max="2151" width="0.7109375" style="39"/>
    <col min="2152" max="2152" width="1.7109375" style="39" customWidth="1"/>
    <col min="2153" max="2245" width="0.7109375" style="39"/>
    <col min="2246" max="2260" width="0.5703125" style="39" customWidth="1"/>
    <col min="2261" max="2304" width="0.7109375" style="39"/>
    <col min="2305" max="2305" width="2.42578125" style="39" customWidth="1"/>
    <col min="2306" max="2339" width="0.7109375" style="39"/>
    <col min="2340" max="2347" width="0.5703125" style="39" customWidth="1"/>
    <col min="2348" max="2351" width="0.7109375" style="39"/>
    <col min="2352" max="2352" width="0.42578125" style="39" customWidth="1"/>
    <col min="2353" max="2355" width="0.7109375" style="39"/>
    <col min="2356" max="2356" width="1" style="39" customWidth="1"/>
    <col min="2357" max="2401" width="0.7109375" style="39"/>
    <col min="2402" max="2402" width="0.85546875" style="39" customWidth="1"/>
    <col min="2403" max="2403" width="1" style="39" customWidth="1"/>
    <col min="2404" max="2404" width="1.140625" style="39" customWidth="1"/>
    <col min="2405" max="2407" width="0.7109375" style="39"/>
    <col min="2408" max="2408" width="1.7109375" style="39" customWidth="1"/>
    <col min="2409" max="2501" width="0.7109375" style="39"/>
    <col min="2502" max="2516" width="0.5703125" style="39" customWidth="1"/>
    <col min="2517" max="2560" width="0.7109375" style="39"/>
    <col min="2561" max="2561" width="2.42578125" style="39" customWidth="1"/>
    <col min="2562" max="2595" width="0.7109375" style="39"/>
    <col min="2596" max="2603" width="0.5703125" style="39" customWidth="1"/>
    <col min="2604" max="2607" width="0.7109375" style="39"/>
    <col min="2608" max="2608" width="0.42578125" style="39" customWidth="1"/>
    <col min="2609" max="2611" width="0.7109375" style="39"/>
    <col min="2612" max="2612" width="1" style="39" customWidth="1"/>
    <col min="2613" max="2657" width="0.7109375" style="39"/>
    <col min="2658" max="2658" width="0.85546875" style="39" customWidth="1"/>
    <col min="2659" max="2659" width="1" style="39" customWidth="1"/>
    <col min="2660" max="2660" width="1.140625" style="39" customWidth="1"/>
    <col min="2661" max="2663" width="0.7109375" style="39"/>
    <col min="2664" max="2664" width="1.7109375" style="39" customWidth="1"/>
    <col min="2665" max="2757" width="0.7109375" style="39"/>
    <col min="2758" max="2772" width="0.5703125" style="39" customWidth="1"/>
    <col min="2773" max="2816" width="0.7109375" style="39"/>
    <col min="2817" max="2817" width="2.42578125" style="39" customWidth="1"/>
    <col min="2818" max="2851" width="0.7109375" style="39"/>
    <col min="2852" max="2859" width="0.5703125" style="39" customWidth="1"/>
    <col min="2860" max="2863" width="0.7109375" style="39"/>
    <col min="2864" max="2864" width="0.42578125" style="39" customWidth="1"/>
    <col min="2865" max="2867" width="0.7109375" style="39"/>
    <col min="2868" max="2868" width="1" style="39" customWidth="1"/>
    <col min="2869" max="2913" width="0.7109375" style="39"/>
    <col min="2914" max="2914" width="0.85546875" style="39" customWidth="1"/>
    <col min="2915" max="2915" width="1" style="39" customWidth="1"/>
    <col min="2916" max="2916" width="1.140625" style="39" customWidth="1"/>
    <col min="2917" max="2919" width="0.7109375" style="39"/>
    <col min="2920" max="2920" width="1.7109375" style="39" customWidth="1"/>
    <col min="2921" max="3013" width="0.7109375" style="39"/>
    <col min="3014" max="3028" width="0.5703125" style="39" customWidth="1"/>
    <col min="3029" max="3072" width="0.7109375" style="39"/>
    <col min="3073" max="3073" width="2.42578125" style="39" customWidth="1"/>
    <col min="3074" max="3107" width="0.7109375" style="39"/>
    <col min="3108" max="3115" width="0.5703125" style="39" customWidth="1"/>
    <col min="3116" max="3119" width="0.7109375" style="39"/>
    <col min="3120" max="3120" width="0.42578125" style="39" customWidth="1"/>
    <col min="3121" max="3123" width="0.7109375" style="39"/>
    <col min="3124" max="3124" width="1" style="39" customWidth="1"/>
    <col min="3125" max="3169" width="0.7109375" style="39"/>
    <col min="3170" max="3170" width="0.85546875" style="39" customWidth="1"/>
    <col min="3171" max="3171" width="1" style="39" customWidth="1"/>
    <col min="3172" max="3172" width="1.140625" style="39" customWidth="1"/>
    <col min="3173" max="3175" width="0.7109375" style="39"/>
    <col min="3176" max="3176" width="1.7109375" style="39" customWidth="1"/>
    <col min="3177" max="3269" width="0.7109375" style="39"/>
    <col min="3270" max="3284" width="0.5703125" style="39" customWidth="1"/>
    <col min="3285" max="3328" width="0.7109375" style="39"/>
    <col min="3329" max="3329" width="2.42578125" style="39" customWidth="1"/>
    <col min="3330" max="3363" width="0.7109375" style="39"/>
    <col min="3364" max="3371" width="0.5703125" style="39" customWidth="1"/>
    <col min="3372" max="3375" width="0.7109375" style="39"/>
    <col min="3376" max="3376" width="0.42578125" style="39" customWidth="1"/>
    <col min="3377" max="3379" width="0.7109375" style="39"/>
    <col min="3380" max="3380" width="1" style="39" customWidth="1"/>
    <col min="3381" max="3425" width="0.7109375" style="39"/>
    <col min="3426" max="3426" width="0.85546875" style="39" customWidth="1"/>
    <col min="3427" max="3427" width="1" style="39" customWidth="1"/>
    <col min="3428" max="3428" width="1.140625" style="39" customWidth="1"/>
    <col min="3429" max="3431" width="0.7109375" style="39"/>
    <col min="3432" max="3432" width="1.7109375" style="39" customWidth="1"/>
    <col min="3433" max="3525" width="0.7109375" style="39"/>
    <col min="3526" max="3540" width="0.5703125" style="39" customWidth="1"/>
    <col min="3541" max="3584" width="0.7109375" style="39"/>
    <col min="3585" max="3585" width="2.42578125" style="39" customWidth="1"/>
    <col min="3586" max="3619" width="0.7109375" style="39"/>
    <col min="3620" max="3627" width="0.5703125" style="39" customWidth="1"/>
    <col min="3628" max="3631" width="0.7109375" style="39"/>
    <col min="3632" max="3632" width="0.42578125" style="39" customWidth="1"/>
    <col min="3633" max="3635" width="0.7109375" style="39"/>
    <col min="3636" max="3636" width="1" style="39" customWidth="1"/>
    <col min="3637" max="3681" width="0.7109375" style="39"/>
    <col min="3682" max="3682" width="0.85546875" style="39" customWidth="1"/>
    <col min="3683" max="3683" width="1" style="39" customWidth="1"/>
    <col min="3684" max="3684" width="1.140625" style="39" customWidth="1"/>
    <col min="3685" max="3687" width="0.7109375" style="39"/>
    <col min="3688" max="3688" width="1.7109375" style="39" customWidth="1"/>
    <col min="3689" max="3781" width="0.7109375" style="39"/>
    <col min="3782" max="3796" width="0.5703125" style="39" customWidth="1"/>
    <col min="3797" max="3840" width="0.7109375" style="39"/>
    <col min="3841" max="3841" width="2.42578125" style="39" customWidth="1"/>
    <col min="3842" max="3875" width="0.7109375" style="39"/>
    <col min="3876" max="3883" width="0.5703125" style="39" customWidth="1"/>
    <col min="3884" max="3887" width="0.7109375" style="39"/>
    <col min="3888" max="3888" width="0.42578125" style="39" customWidth="1"/>
    <col min="3889" max="3891" width="0.7109375" style="39"/>
    <col min="3892" max="3892" width="1" style="39" customWidth="1"/>
    <col min="3893" max="3937" width="0.7109375" style="39"/>
    <col min="3938" max="3938" width="0.85546875" style="39" customWidth="1"/>
    <col min="3939" max="3939" width="1" style="39" customWidth="1"/>
    <col min="3940" max="3940" width="1.140625" style="39" customWidth="1"/>
    <col min="3941" max="3943" width="0.7109375" style="39"/>
    <col min="3944" max="3944" width="1.7109375" style="39" customWidth="1"/>
    <col min="3945" max="4037" width="0.7109375" style="39"/>
    <col min="4038" max="4052" width="0.5703125" style="39" customWidth="1"/>
    <col min="4053" max="4096" width="0.7109375" style="39"/>
    <col min="4097" max="4097" width="2.42578125" style="39" customWidth="1"/>
    <col min="4098" max="4131" width="0.7109375" style="39"/>
    <col min="4132" max="4139" width="0.5703125" style="39" customWidth="1"/>
    <col min="4140" max="4143" width="0.7109375" style="39"/>
    <col min="4144" max="4144" width="0.42578125" style="39" customWidth="1"/>
    <col min="4145" max="4147" width="0.7109375" style="39"/>
    <col min="4148" max="4148" width="1" style="39" customWidth="1"/>
    <col min="4149" max="4193" width="0.7109375" style="39"/>
    <col min="4194" max="4194" width="0.85546875" style="39" customWidth="1"/>
    <col min="4195" max="4195" width="1" style="39" customWidth="1"/>
    <col min="4196" max="4196" width="1.140625" style="39" customWidth="1"/>
    <col min="4197" max="4199" width="0.7109375" style="39"/>
    <col min="4200" max="4200" width="1.7109375" style="39" customWidth="1"/>
    <col min="4201" max="4293" width="0.7109375" style="39"/>
    <col min="4294" max="4308" width="0.5703125" style="39" customWidth="1"/>
    <col min="4309" max="4352" width="0.7109375" style="39"/>
    <col min="4353" max="4353" width="2.42578125" style="39" customWidth="1"/>
    <col min="4354" max="4387" width="0.7109375" style="39"/>
    <col min="4388" max="4395" width="0.5703125" style="39" customWidth="1"/>
    <col min="4396" max="4399" width="0.7109375" style="39"/>
    <col min="4400" max="4400" width="0.42578125" style="39" customWidth="1"/>
    <col min="4401" max="4403" width="0.7109375" style="39"/>
    <col min="4404" max="4404" width="1" style="39" customWidth="1"/>
    <col min="4405" max="4449" width="0.7109375" style="39"/>
    <col min="4450" max="4450" width="0.85546875" style="39" customWidth="1"/>
    <col min="4451" max="4451" width="1" style="39" customWidth="1"/>
    <col min="4452" max="4452" width="1.140625" style="39" customWidth="1"/>
    <col min="4453" max="4455" width="0.7109375" style="39"/>
    <col min="4456" max="4456" width="1.7109375" style="39" customWidth="1"/>
    <col min="4457" max="4549" width="0.7109375" style="39"/>
    <col min="4550" max="4564" width="0.5703125" style="39" customWidth="1"/>
    <col min="4565" max="4608" width="0.7109375" style="39"/>
    <col min="4609" max="4609" width="2.42578125" style="39" customWidth="1"/>
    <col min="4610" max="4643" width="0.7109375" style="39"/>
    <col min="4644" max="4651" width="0.5703125" style="39" customWidth="1"/>
    <col min="4652" max="4655" width="0.7109375" style="39"/>
    <col min="4656" max="4656" width="0.42578125" style="39" customWidth="1"/>
    <col min="4657" max="4659" width="0.7109375" style="39"/>
    <col min="4660" max="4660" width="1" style="39" customWidth="1"/>
    <col min="4661" max="4705" width="0.7109375" style="39"/>
    <col min="4706" max="4706" width="0.85546875" style="39" customWidth="1"/>
    <col min="4707" max="4707" width="1" style="39" customWidth="1"/>
    <col min="4708" max="4708" width="1.140625" style="39" customWidth="1"/>
    <col min="4709" max="4711" width="0.7109375" style="39"/>
    <col min="4712" max="4712" width="1.7109375" style="39" customWidth="1"/>
    <col min="4713" max="4805" width="0.7109375" style="39"/>
    <col min="4806" max="4820" width="0.5703125" style="39" customWidth="1"/>
    <col min="4821" max="4864" width="0.7109375" style="39"/>
    <col min="4865" max="4865" width="2.42578125" style="39" customWidth="1"/>
    <col min="4866" max="4899" width="0.7109375" style="39"/>
    <col min="4900" max="4907" width="0.5703125" style="39" customWidth="1"/>
    <col min="4908" max="4911" width="0.7109375" style="39"/>
    <col min="4912" max="4912" width="0.42578125" style="39" customWidth="1"/>
    <col min="4913" max="4915" width="0.7109375" style="39"/>
    <col min="4916" max="4916" width="1" style="39" customWidth="1"/>
    <col min="4917" max="4961" width="0.7109375" style="39"/>
    <col min="4962" max="4962" width="0.85546875" style="39" customWidth="1"/>
    <col min="4963" max="4963" width="1" style="39" customWidth="1"/>
    <col min="4964" max="4964" width="1.140625" style="39" customWidth="1"/>
    <col min="4965" max="4967" width="0.7109375" style="39"/>
    <col min="4968" max="4968" width="1.7109375" style="39" customWidth="1"/>
    <col min="4969" max="5061" width="0.7109375" style="39"/>
    <col min="5062" max="5076" width="0.5703125" style="39" customWidth="1"/>
    <col min="5077" max="5120" width="0.7109375" style="39"/>
    <col min="5121" max="5121" width="2.42578125" style="39" customWidth="1"/>
    <col min="5122" max="5155" width="0.7109375" style="39"/>
    <col min="5156" max="5163" width="0.5703125" style="39" customWidth="1"/>
    <col min="5164" max="5167" width="0.7109375" style="39"/>
    <col min="5168" max="5168" width="0.42578125" style="39" customWidth="1"/>
    <col min="5169" max="5171" width="0.7109375" style="39"/>
    <col min="5172" max="5172" width="1" style="39" customWidth="1"/>
    <col min="5173" max="5217" width="0.7109375" style="39"/>
    <col min="5218" max="5218" width="0.85546875" style="39" customWidth="1"/>
    <col min="5219" max="5219" width="1" style="39" customWidth="1"/>
    <col min="5220" max="5220" width="1.140625" style="39" customWidth="1"/>
    <col min="5221" max="5223" width="0.7109375" style="39"/>
    <col min="5224" max="5224" width="1.7109375" style="39" customWidth="1"/>
    <col min="5225" max="5317" width="0.7109375" style="39"/>
    <col min="5318" max="5332" width="0.5703125" style="39" customWidth="1"/>
    <col min="5333" max="5376" width="0.7109375" style="39"/>
    <col min="5377" max="5377" width="2.42578125" style="39" customWidth="1"/>
    <col min="5378" max="5411" width="0.7109375" style="39"/>
    <col min="5412" max="5419" width="0.5703125" style="39" customWidth="1"/>
    <col min="5420" max="5423" width="0.7109375" style="39"/>
    <col min="5424" max="5424" width="0.42578125" style="39" customWidth="1"/>
    <col min="5425" max="5427" width="0.7109375" style="39"/>
    <col min="5428" max="5428" width="1" style="39" customWidth="1"/>
    <col min="5429" max="5473" width="0.7109375" style="39"/>
    <col min="5474" max="5474" width="0.85546875" style="39" customWidth="1"/>
    <col min="5475" max="5475" width="1" style="39" customWidth="1"/>
    <col min="5476" max="5476" width="1.140625" style="39" customWidth="1"/>
    <col min="5477" max="5479" width="0.7109375" style="39"/>
    <col min="5480" max="5480" width="1.7109375" style="39" customWidth="1"/>
    <col min="5481" max="5573" width="0.7109375" style="39"/>
    <col min="5574" max="5588" width="0.5703125" style="39" customWidth="1"/>
    <col min="5589" max="5632" width="0.7109375" style="39"/>
    <col min="5633" max="5633" width="2.42578125" style="39" customWidth="1"/>
    <col min="5634" max="5667" width="0.7109375" style="39"/>
    <col min="5668" max="5675" width="0.5703125" style="39" customWidth="1"/>
    <col min="5676" max="5679" width="0.7109375" style="39"/>
    <col min="5680" max="5680" width="0.42578125" style="39" customWidth="1"/>
    <col min="5681" max="5683" width="0.7109375" style="39"/>
    <col min="5684" max="5684" width="1" style="39" customWidth="1"/>
    <col min="5685" max="5729" width="0.7109375" style="39"/>
    <col min="5730" max="5730" width="0.85546875" style="39" customWidth="1"/>
    <col min="5731" max="5731" width="1" style="39" customWidth="1"/>
    <col min="5732" max="5732" width="1.140625" style="39" customWidth="1"/>
    <col min="5733" max="5735" width="0.7109375" style="39"/>
    <col min="5736" max="5736" width="1.7109375" style="39" customWidth="1"/>
    <col min="5737" max="5829" width="0.7109375" style="39"/>
    <col min="5830" max="5844" width="0.5703125" style="39" customWidth="1"/>
    <col min="5845" max="5888" width="0.7109375" style="39"/>
    <col min="5889" max="5889" width="2.42578125" style="39" customWidth="1"/>
    <col min="5890" max="5923" width="0.7109375" style="39"/>
    <col min="5924" max="5931" width="0.5703125" style="39" customWidth="1"/>
    <col min="5932" max="5935" width="0.7109375" style="39"/>
    <col min="5936" max="5936" width="0.42578125" style="39" customWidth="1"/>
    <col min="5937" max="5939" width="0.7109375" style="39"/>
    <col min="5940" max="5940" width="1" style="39" customWidth="1"/>
    <col min="5941" max="5985" width="0.7109375" style="39"/>
    <col min="5986" max="5986" width="0.85546875" style="39" customWidth="1"/>
    <col min="5987" max="5987" width="1" style="39" customWidth="1"/>
    <col min="5988" max="5988" width="1.140625" style="39" customWidth="1"/>
    <col min="5989" max="5991" width="0.7109375" style="39"/>
    <col min="5992" max="5992" width="1.7109375" style="39" customWidth="1"/>
    <col min="5993" max="6085" width="0.7109375" style="39"/>
    <col min="6086" max="6100" width="0.5703125" style="39" customWidth="1"/>
    <col min="6101" max="6144" width="0.7109375" style="39"/>
    <col min="6145" max="6145" width="2.42578125" style="39" customWidth="1"/>
    <col min="6146" max="6179" width="0.7109375" style="39"/>
    <col min="6180" max="6187" width="0.5703125" style="39" customWidth="1"/>
    <col min="6188" max="6191" width="0.7109375" style="39"/>
    <col min="6192" max="6192" width="0.42578125" style="39" customWidth="1"/>
    <col min="6193" max="6195" width="0.7109375" style="39"/>
    <col min="6196" max="6196" width="1" style="39" customWidth="1"/>
    <col min="6197" max="6241" width="0.7109375" style="39"/>
    <col min="6242" max="6242" width="0.85546875" style="39" customWidth="1"/>
    <col min="6243" max="6243" width="1" style="39" customWidth="1"/>
    <col min="6244" max="6244" width="1.140625" style="39" customWidth="1"/>
    <col min="6245" max="6247" width="0.7109375" style="39"/>
    <col min="6248" max="6248" width="1.7109375" style="39" customWidth="1"/>
    <col min="6249" max="6341" width="0.7109375" style="39"/>
    <col min="6342" max="6356" width="0.5703125" style="39" customWidth="1"/>
    <col min="6357" max="6400" width="0.7109375" style="39"/>
    <col min="6401" max="6401" width="2.42578125" style="39" customWidth="1"/>
    <col min="6402" max="6435" width="0.7109375" style="39"/>
    <col min="6436" max="6443" width="0.5703125" style="39" customWidth="1"/>
    <col min="6444" max="6447" width="0.7109375" style="39"/>
    <col min="6448" max="6448" width="0.42578125" style="39" customWidth="1"/>
    <col min="6449" max="6451" width="0.7109375" style="39"/>
    <col min="6452" max="6452" width="1" style="39" customWidth="1"/>
    <col min="6453" max="6497" width="0.7109375" style="39"/>
    <col min="6498" max="6498" width="0.85546875" style="39" customWidth="1"/>
    <col min="6499" max="6499" width="1" style="39" customWidth="1"/>
    <col min="6500" max="6500" width="1.140625" style="39" customWidth="1"/>
    <col min="6501" max="6503" width="0.7109375" style="39"/>
    <col min="6504" max="6504" width="1.7109375" style="39" customWidth="1"/>
    <col min="6505" max="6597" width="0.7109375" style="39"/>
    <col min="6598" max="6612" width="0.5703125" style="39" customWidth="1"/>
    <col min="6613" max="6656" width="0.7109375" style="39"/>
    <col min="6657" max="6657" width="2.42578125" style="39" customWidth="1"/>
    <col min="6658" max="6691" width="0.7109375" style="39"/>
    <col min="6692" max="6699" width="0.5703125" style="39" customWidth="1"/>
    <col min="6700" max="6703" width="0.7109375" style="39"/>
    <col min="6704" max="6704" width="0.42578125" style="39" customWidth="1"/>
    <col min="6705" max="6707" width="0.7109375" style="39"/>
    <col min="6708" max="6708" width="1" style="39" customWidth="1"/>
    <col min="6709" max="6753" width="0.7109375" style="39"/>
    <col min="6754" max="6754" width="0.85546875" style="39" customWidth="1"/>
    <col min="6755" max="6755" width="1" style="39" customWidth="1"/>
    <col min="6756" max="6756" width="1.140625" style="39" customWidth="1"/>
    <col min="6757" max="6759" width="0.7109375" style="39"/>
    <col min="6760" max="6760" width="1.7109375" style="39" customWidth="1"/>
    <col min="6761" max="6853" width="0.7109375" style="39"/>
    <col min="6854" max="6868" width="0.5703125" style="39" customWidth="1"/>
    <col min="6869" max="6912" width="0.7109375" style="39"/>
    <col min="6913" max="6913" width="2.42578125" style="39" customWidth="1"/>
    <col min="6914" max="6947" width="0.7109375" style="39"/>
    <col min="6948" max="6955" width="0.5703125" style="39" customWidth="1"/>
    <col min="6956" max="6959" width="0.7109375" style="39"/>
    <col min="6960" max="6960" width="0.42578125" style="39" customWidth="1"/>
    <col min="6961" max="6963" width="0.7109375" style="39"/>
    <col min="6964" max="6964" width="1" style="39" customWidth="1"/>
    <col min="6965" max="7009" width="0.7109375" style="39"/>
    <col min="7010" max="7010" width="0.85546875" style="39" customWidth="1"/>
    <col min="7011" max="7011" width="1" style="39" customWidth="1"/>
    <col min="7012" max="7012" width="1.140625" style="39" customWidth="1"/>
    <col min="7013" max="7015" width="0.7109375" style="39"/>
    <col min="7016" max="7016" width="1.7109375" style="39" customWidth="1"/>
    <col min="7017" max="7109" width="0.7109375" style="39"/>
    <col min="7110" max="7124" width="0.5703125" style="39" customWidth="1"/>
    <col min="7125" max="7168" width="0.7109375" style="39"/>
    <col min="7169" max="7169" width="2.42578125" style="39" customWidth="1"/>
    <col min="7170" max="7203" width="0.7109375" style="39"/>
    <col min="7204" max="7211" width="0.5703125" style="39" customWidth="1"/>
    <col min="7212" max="7215" width="0.7109375" style="39"/>
    <col min="7216" max="7216" width="0.42578125" style="39" customWidth="1"/>
    <col min="7217" max="7219" width="0.7109375" style="39"/>
    <col min="7220" max="7220" width="1" style="39" customWidth="1"/>
    <col min="7221" max="7265" width="0.7109375" style="39"/>
    <col min="7266" max="7266" width="0.85546875" style="39" customWidth="1"/>
    <col min="7267" max="7267" width="1" style="39" customWidth="1"/>
    <col min="7268" max="7268" width="1.140625" style="39" customWidth="1"/>
    <col min="7269" max="7271" width="0.7109375" style="39"/>
    <col min="7272" max="7272" width="1.7109375" style="39" customWidth="1"/>
    <col min="7273" max="7365" width="0.7109375" style="39"/>
    <col min="7366" max="7380" width="0.5703125" style="39" customWidth="1"/>
    <col min="7381" max="7424" width="0.7109375" style="39"/>
    <col min="7425" max="7425" width="2.42578125" style="39" customWidth="1"/>
    <col min="7426" max="7459" width="0.7109375" style="39"/>
    <col min="7460" max="7467" width="0.5703125" style="39" customWidth="1"/>
    <col min="7468" max="7471" width="0.7109375" style="39"/>
    <col min="7472" max="7472" width="0.42578125" style="39" customWidth="1"/>
    <col min="7473" max="7475" width="0.7109375" style="39"/>
    <col min="7476" max="7476" width="1" style="39" customWidth="1"/>
    <col min="7477" max="7521" width="0.7109375" style="39"/>
    <col min="7522" max="7522" width="0.85546875" style="39" customWidth="1"/>
    <col min="7523" max="7523" width="1" style="39" customWidth="1"/>
    <col min="7524" max="7524" width="1.140625" style="39" customWidth="1"/>
    <col min="7525" max="7527" width="0.7109375" style="39"/>
    <col min="7528" max="7528" width="1.7109375" style="39" customWidth="1"/>
    <col min="7529" max="7621" width="0.7109375" style="39"/>
    <col min="7622" max="7636" width="0.5703125" style="39" customWidth="1"/>
    <col min="7637" max="7680" width="0.7109375" style="39"/>
    <col min="7681" max="7681" width="2.42578125" style="39" customWidth="1"/>
    <col min="7682" max="7715" width="0.7109375" style="39"/>
    <col min="7716" max="7723" width="0.5703125" style="39" customWidth="1"/>
    <col min="7724" max="7727" width="0.7109375" style="39"/>
    <col min="7728" max="7728" width="0.42578125" style="39" customWidth="1"/>
    <col min="7729" max="7731" width="0.7109375" style="39"/>
    <col min="7732" max="7732" width="1" style="39" customWidth="1"/>
    <col min="7733" max="7777" width="0.7109375" style="39"/>
    <col min="7778" max="7778" width="0.85546875" style="39" customWidth="1"/>
    <col min="7779" max="7779" width="1" style="39" customWidth="1"/>
    <col min="7780" max="7780" width="1.140625" style="39" customWidth="1"/>
    <col min="7781" max="7783" width="0.7109375" style="39"/>
    <col min="7784" max="7784" width="1.7109375" style="39" customWidth="1"/>
    <col min="7785" max="7877" width="0.7109375" style="39"/>
    <col min="7878" max="7892" width="0.5703125" style="39" customWidth="1"/>
    <col min="7893" max="7936" width="0.7109375" style="39"/>
    <col min="7937" max="7937" width="2.42578125" style="39" customWidth="1"/>
    <col min="7938" max="7971" width="0.7109375" style="39"/>
    <col min="7972" max="7979" width="0.5703125" style="39" customWidth="1"/>
    <col min="7980" max="7983" width="0.7109375" style="39"/>
    <col min="7984" max="7984" width="0.42578125" style="39" customWidth="1"/>
    <col min="7985" max="7987" width="0.7109375" style="39"/>
    <col min="7988" max="7988" width="1" style="39" customWidth="1"/>
    <col min="7989" max="8033" width="0.7109375" style="39"/>
    <col min="8034" max="8034" width="0.85546875" style="39" customWidth="1"/>
    <col min="8035" max="8035" width="1" style="39" customWidth="1"/>
    <col min="8036" max="8036" width="1.140625" style="39" customWidth="1"/>
    <col min="8037" max="8039" width="0.7109375" style="39"/>
    <col min="8040" max="8040" width="1.7109375" style="39" customWidth="1"/>
    <col min="8041" max="8133" width="0.7109375" style="39"/>
    <col min="8134" max="8148" width="0.5703125" style="39" customWidth="1"/>
    <col min="8149" max="8192" width="0.7109375" style="39"/>
    <col min="8193" max="8193" width="2.42578125" style="39" customWidth="1"/>
    <col min="8194" max="8227" width="0.7109375" style="39"/>
    <col min="8228" max="8235" width="0.5703125" style="39" customWidth="1"/>
    <col min="8236" max="8239" width="0.7109375" style="39"/>
    <col min="8240" max="8240" width="0.42578125" style="39" customWidth="1"/>
    <col min="8241" max="8243" width="0.7109375" style="39"/>
    <col min="8244" max="8244" width="1" style="39" customWidth="1"/>
    <col min="8245" max="8289" width="0.7109375" style="39"/>
    <col min="8290" max="8290" width="0.85546875" style="39" customWidth="1"/>
    <col min="8291" max="8291" width="1" style="39" customWidth="1"/>
    <col min="8292" max="8292" width="1.140625" style="39" customWidth="1"/>
    <col min="8293" max="8295" width="0.7109375" style="39"/>
    <col min="8296" max="8296" width="1.7109375" style="39" customWidth="1"/>
    <col min="8297" max="8389" width="0.7109375" style="39"/>
    <col min="8390" max="8404" width="0.5703125" style="39" customWidth="1"/>
    <col min="8405" max="8448" width="0.7109375" style="39"/>
    <col min="8449" max="8449" width="2.42578125" style="39" customWidth="1"/>
    <col min="8450" max="8483" width="0.7109375" style="39"/>
    <col min="8484" max="8491" width="0.5703125" style="39" customWidth="1"/>
    <col min="8492" max="8495" width="0.7109375" style="39"/>
    <col min="8496" max="8496" width="0.42578125" style="39" customWidth="1"/>
    <col min="8497" max="8499" width="0.7109375" style="39"/>
    <col min="8500" max="8500" width="1" style="39" customWidth="1"/>
    <col min="8501" max="8545" width="0.7109375" style="39"/>
    <col min="8546" max="8546" width="0.85546875" style="39" customWidth="1"/>
    <col min="8547" max="8547" width="1" style="39" customWidth="1"/>
    <col min="8548" max="8548" width="1.140625" style="39" customWidth="1"/>
    <col min="8549" max="8551" width="0.7109375" style="39"/>
    <col min="8552" max="8552" width="1.7109375" style="39" customWidth="1"/>
    <col min="8553" max="8645" width="0.7109375" style="39"/>
    <col min="8646" max="8660" width="0.5703125" style="39" customWidth="1"/>
    <col min="8661" max="8704" width="0.7109375" style="39"/>
    <col min="8705" max="8705" width="2.42578125" style="39" customWidth="1"/>
    <col min="8706" max="8739" width="0.7109375" style="39"/>
    <col min="8740" max="8747" width="0.5703125" style="39" customWidth="1"/>
    <col min="8748" max="8751" width="0.7109375" style="39"/>
    <col min="8752" max="8752" width="0.42578125" style="39" customWidth="1"/>
    <col min="8753" max="8755" width="0.7109375" style="39"/>
    <col min="8756" max="8756" width="1" style="39" customWidth="1"/>
    <col min="8757" max="8801" width="0.7109375" style="39"/>
    <col min="8802" max="8802" width="0.85546875" style="39" customWidth="1"/>
    <col min="8803" max="8803" width="1" style="39" customWidth="1"/>
    <col min="8804" max="8804" width="1.140625" style="39" customWidth="1"/>
    <col min="8805" max="8807" width="0.7109375" style="39"/>
    <col min="8808" max="8808" width="1.7109375" style="39" customWidth="1"/>
    <col min="8809" max="8901" width="0.7109375" style="39"/>
    <col min="8902" max="8916" width="0.5703125" style="39" customWidth="1"/>
    <col min="8917" max="8960" width="0.7109375" style="39"/>
    <col min="8961" max="8961" width="2.42578125" style="39" customWidth="1"/>
    <col min="8962" max="8995" width="0.7109375" style="39"/>
    <col min="8996" max="9003" width="0.5703125" style="39" customWidth="1"/>
    <col min="9004" max="9007" width="0.7109375" style="39"/>
    <col min="9008" max="9008" width="0.42578125" style="39" customWidth="1"/>
    <col min="9009" max="9011" width="0.7109375" style="39"/>
    <col min="9012" max="9012" width="1" style="39" customWidth="1"/>
    <col min="9013" max="9057" width="0.7109375" style="39"/>
    <col min="9058" max="9058" width="0.85546875" style="39" customWidth="1"/>
    <col min="9059" max="9059" width="1" style="39" customWidth="1"/>
    <col min="9060" max="9060" width="1.140625" style="39" customWidth="1"/>
    <col min="9061" max="9063" width="0.7109375" style="39"/>
    <col min="9064" max="9064" width="1.7109375" style="39" customWidth="1"/>
    <col min="9065" max="9157" width="0.7109375" style="39"/>
    <col min="9158" max="9172" width="0.5703125" style="39" customWidth="1"/>
    <col min="9173" max="9216" width="0.7109375" style="39"/>
    <col min="9217" max="9217" width="2.42578125" style="39" customWidth="1"/>
    <col min="9218" max="9251" width="0.7109375" style="39"/>
    <col min="9252" max="9259" width="0.5703125" style="39" customWidth="1"/>
    <col min="9260" max="9263" width="0.7109375" style="39"/>
    <col min="9264" max="9264" width="0.42578125" style="39" customWidth="1"/>
    <col min="9265" max="9267" width="0.7109375" style="39"/>
    <col min="9268" max="9268" width="1" style="39" customWidth="1"/>
    <col min="9269" max="9313" width="0.7109375" style="39"/>
    <col min="9314" max="9314" width="0.85546875" style="39" customWidth="1"/>
    <col min="9315" max="9315" width="1" style="39" customWidth="1"/>
    <col min="9316" max="9316" width="1.140625" style="39" customWidth="1"/>
    <col min="9317" max="9319" width="0.7109375" style="39"/>
    <col min="9320" max="9320" width="1.7109375" style="39" customWidth="1"/>
    <col min="9321" max="9413" width="0.7109375" style="39"/>
    <col min="9414" max="9428" width="0.5703125" style="39" customWidth="1"/>
    <col min="9429" max="9472" width="0.7109375" style="39"/>
    <col min="9473" max="9473" width="2.42578125" style="39" customWidth="1"/>
    <col min="9474" max="9507" width="0.7109375" style="39"/>
    <col min="9508" max="9515" width="0.5703125" style="39" customWidth="1"/>
    <col min="9516" max="9519" width="0.7109375" style="39"/>
    <col min="9520" max="9520" width="0.42578125" style="39" customWidth="1"/>
    <col min="9521" max="9523" width="0.7109375" style="39"/>
    <col min="9524" max="9524" width="1" style="39" customWidth="1"/>
    <col min="9525" max="9569" width="0.7109375" style="39"/>
    <col min="9570" max="9570" width="0.85546875" style="39" customWidth="1"/>
    <col min="9571" max="9571" width="1" style="39" customWidth="1"/>
    <col min="9572" max="9572" width="1.140625" style="39" customWidth="1"/>
    <col min="9573" max="9575" width="0.7109375" style="39"/>
    <col min="9576" max="9576" width="1.7109375" style="39" customWidth="1"/>
    <col min="9577" max="9669" width="0.7109375" style="39"/>
    <col min="9670" max="9684" width="0.5703125" style="39" customWidth="1"/>
    <col min="9685" max="9728" width="0.7109375" style="39"/>
    <col min="9729" max="9729" width="2.42578125" style="39" customWidth="1"/>
    <col min="9730" max="9763" width="0.7109375" style="39"/>
    <col min="9764" max="9771" width="0.5703125" style="39" customWidth="1"/>
    <col min="9772" max="9775" width="0.7109375" style="39"/>
    <col min="9776" max="9776" width="0.42578125" style="39" customWidth="1"/>
    <col min="9777" max="9779" width="0.7109375" style="39"/>
    <col min="9780" max="9780" width="1" style="39" customWidth="1"/>
    <col min="9781" max="9825" width="0.7109375" style="39"/>
    <col min="9826" max="9826" width="0.85546875" style="39" customWidth="1"/>
    <col min="9827" max="9827" width="1" style="39" customWidth="1"/>
    <col min="9828" max="9828" width="1.140625" style="39" customWidth="1"/>
    <col min="9829" max="9831" width="0.7109375" style="39"/>
    <col min="9832" max="9832" width="1.7109375" style="39" customWidth="1"/>
    <col min="9833" max="9925" width="0.7109375" style="39"/>
    <col min="9926" max="9940" width="0.5703125" style="39" customWidth="1"/>
    <col min="9941" max="9984" width="0.7109375" style="39"/>
    <col min="9985" max="9985" width="2.42578125" style="39" customWidth="1"/>
    <col min="9986" max="10019" width="0.7109375" style="39"/>
    <col min="10020" max="10027" width="0.5703125" style="39" customWidth="1"/>
    <col min="10028" max="10031" width="0.7109375" style="39"/>
    <col min="10032" max="10032" width="0.42578125" style="39" customWidth="1"/>
    <col min="10033" max="10035" width="0.7109375" style="39"/>
    <col min="10036" max="10036" width="1" style="39" customWidth="1"/>
    <col min="10037" max="10081" width="0.7109375" style="39"/>
    <col min="10082" max="10082" width="0.85546875" style="39" customWidth="1"/>
    <col min="10083" max="10083" width="1" style="39" customWidth="1"/>
    <col min="10084" max="10084" width="1.140625" style="39" customWidth="1"/>
    <col min="10085" max="10087" width="0.7109375" style="39"/>
    <col min="10088" max="10088" width="1.7109375" style="39" customWidth="1"/>
    <col min="10089" max="10181" width="0.7109375" style="39"/>
    <col min="10182" max="10196" width="0.5703125" style="39" customWidth="1"/>
    <col min="10197" max="10240" width="0.7109375" style="39"/>
    <col min="10241" max="10241" width="2.42578125" style="39" customWidth="1"/>
    <col min="10242" max="10275" width="0.7109375" style="39"/>
    <col min="10276" max="10283" width="0.5703125" style="39" customWidth="1"/>
    <col min="10284" max="10287" width="0.7109375" style="39"/>
    <col min="10288" max="10288" width="0.42578125" style="39" customWidth="1"/>
    <col min="10289" max="10291" width="0.7109375" style="39"/>
    <col min="10292" max="10292" width="1" style="39" customWidth="1"/>
    <col min="10293" max="10337" width="0.7109375" style="39"/>
    <col min="10338" max="10338" width="0.85546875" style="39" customWidth="1"/>
    <col min="10339" max="10339" width="1" style="39" customWidth="1"/>
    <col min="10340" max="10340" width="1.140625" style="39" customWidth="1"/>
    <col min="10341" max="10343" width="0.7109375" style="39"/>
    <col min="10344" max="10344" width="1.7109375" style="39" customWidth="1"/>
    <col min="10345" max="10437" width="0.7109375" style="39"/>
    <col min="10438" max="10452" width="0.5703125" style="39" customWidth="1"/>
    <col min="10453" max="10496" width="0.7109375" style="39"/>
    <col min="10497" max="10497" width="2.42578125" style="39" customWidth="1"/>
    <col min="10498" max="10531" width="0.7109375" style="39"/>
    <col min="10532" max="10539" width="0.5703125" style="39" customWidth="1"/>
    <col min="10540" max="10543" width="0.7109375" style="39"/>
    <col min="10544" max="10544" width="0.42578125" style="39" customWidth="1"/>
    <col min="10545" max="10547" width="0.7109375" style="39"/>
    <col min="10548" max="10548" width="1" style="39" customWidth="1"/>
    <col min="10549" max="10593" width="0.7109375" style="39"/>
    <col min="10594" max="10594" width="0.85546875" style="39" customWidth="1"/>
    <col min="10595" max="10595" width="1" style="39" customWidth="1"/>
    <col min="10596" max="10596" width="1.140625" style="39" customWidth="1"/>
    <col min="10597" max="10599" width="0.7109375" style="39"/>
    <col min="10600" max="10600" width="1.7109375" style="39" customWidth="1"/>
    <col min="10601" max="10693" width="0.7109375" style="39"/>
    <col min="10694" max="10708" width="0.5703125" style="39" customWidth="1"/>
    <col min="10709" max="10752" width="0.7109375" style="39"/>
    <col min="10753" max="10753" width="2.42578125" style="39" customWidth="1"/>
    <col min="10754" max="10787" width="0.7109375" style="39"/>
    <col min="10788" max="10795" width="0.5703125" style="39" customWidth="1"/>
    <col min="10796" max="10799" width="0.7109375" style="39"/>
    <col min="10800" max="10800" width="0.42578125" style="39" customWidth="1"/>
    <col min="10801" max="10803" width="0.7109375" style="39"/>
    <col min="10804" max="10804" width="1" style="39" customWidth="1"/>
    <col min="10805" max="10849" width="0.7109375" style="39"/>
    <col min="10850" max="10850" width="0.85546875" style="39" customWidth="1"/>
    <col min="10851" max="10851" width="1" style="39" customWidth="1"/>
    <col min="10852" max="10852" width="1.140625" style="39" customWidth="1"/>
    <col min="10853" max="10855" width="0.7109375" style="39"/>
    <col min="10856" max="10856" width="1.7109375" style="39" customWidth="1"/>
    <col min="10857" max="10949" width="0.7109375" style="39"/>
    <col min="10950" max="10964" width="0.5703125" style="39" customWidth="1"/>
    <col min="10965" max="11008" width="0.7109375" style="39"/>
    <col min="11009" max="11009" width="2.42578125" style="39" customWidth="1"/>
    <col min="11010" max="11043" width="0.7109375" style="39"/>
    <col min="11044" max="11051" width="0.5703125" style="39" customWidth="1"/>
    <col min="11052" max="11055" width="0.7109375" style="39"/>
    <col min="11056" max="11056" width="0.42578125" style="39" customWidth="1"/>
    <col min="11057" max="11059" width="0.7109375" style="39"/>
    <col min="11060" max="11060" width="1" style="39" customWidth="1"/>
    <col min="11061" max="11105" width="0.7109375" style="39"/>
    <col min="11106" max="11106" width="0.85546875" style="39" customWidth="1"/>
    <col min="11107" max="11107" width="1" style="39" customWidth="1"/>
    <col min="11108" max="11108" width="1.140625" style="39" customWidth="1"/>
    <col min="11109" max="11111" width="0.7109375" style="39"/>
    <col min="11112" max="11112" width="1.7109375" style="39" customWidth="1"/>
    <col min="11113" max="11205" width="0.7109375" style="39"/>
    <col min="11206" max="11220" width="0.5703125" style="39" customWidth="1"/>
    <col min="11221" max="11264" width="0.7109375" style="39"/>
    <col min="11265" max="11265" width="2.42578125" style="39" customWidth="1"/>
    <col min="11266" max="11299" width="0.7109375" style="39"/>
    <col min="11300" max="11307" width="0.5703125" style="39" customWidth="1"/>
    <col min="11308" max="11311" width="0.7109375" style="39"/>
    <col min="11312" max="11312" width="0.42578125" style="39" customWidth="1"/>
    <col min="11313" max="11315" width="0.7109375" style="39"/>
    <col min="11316" max="11316" width="1" style="39" customWidth="1"/>
    <col min="11317" max="11361" width="0.7109375" style="39"/>
    <col min="11362" max="11362" width="0.85546875" style="39" customWidth="1"/>
    <col min="11363" max="11363" width="1" style="39" customWidth="1"/>
    <col min="11364" max="11364" width="1.140625" style="39" customWidth="1"/>
    <col min="11365" max="11367" width="0.7109375" style="39"/>
    <col min="11368" max="11368" width="1.7109375" style="39" customWidth="1"/>
    <col min="11369" max="11461" width="0.7109375" style="39"/>
    <col min="11462" max="11476" width="0.5703125" style="39" customWidth="1"/>
    <col min="11477" max="11520" width="0.7109375" style="39"/>
    <col min="11521" max="11521" width="2.42578125" style="39" customWidth="1"/>
    <col min="11522" max="11555" width="0.7109375" style="39"/>
    <col min="11556" max="11563" width="0.5703125" style="39" customWidth="1"/>
    <col min="11564" max="11567" width="0.7109375" style="39"/>
    <col min="11568" max="11568" width="0.42578125" style="39" customWidth="1"/>
    <col min="11569" max="11571" width="0.7109375" style="39"/>
    <col min="11572" max="11572" width="1" style="39" customWidth="1"/>
    <col min="11573" max="11617" width="0.7109375" style="39"/>
    <col min="11618" max="11618" width="0.85546875" style="39" customWidth="1"/>
    <col min="11619" max="11619" width="1" style="39" customWidth="1"/>
    <col min="11620" max="11620" width="1.140625" style="39" customWidth="1"/>
    <col min="11621" max="11623" width="0.7109375" style="39"/>
    <col min="11624" max="11624" width="1.7109375" style="39" customWidth="1"/>
    <col min="11625" max="11717" width="0.7109375" style="39"/>
    <col min="11718" max="11732" width="0.5703125" style="39" customWidth="1"/>
    <col min="11733" max="11776" width="0.7109375" style="39"/>
    <col min="11777" max="11777" width="2.42578125" style="39" customWidth="1"/>
    <col min="11778" max="11811" width="0.7109375" style="39"/>
    <col min="11812" max="11819" width="0.5703125" style="39" customWidth="1"/>
    <col min="11820" max="11823" width="0.7109375" style="39"/>
    <col min="11824" max="11824" width="0.42578125" style="39" customWidth="1"/>
    <col min="11825" max="11827" width="0.7109375" style="39"/>
    <col min="11828" max="11828" width="1" style="39" customWidth="1"/>
    <col min="11829" max="11873" width="0.7109375" style="39"/>
    <col min="11874" max="11874" width="0.85546875" style="39" customWidth="1"/>
    <col min="11875" max="11875" width="1" style="39" customWidth="1"/>
    <col min="11876" max="11876" width="1.140625" style="39" customWidth="1"/>
    <col min="11877" max="11879" width="0.7109375" style="39"/>
    <col min="11880" max="11880" width="1.7109375" style="39" customWidth="1"/>
    <col min="11881" max="11973" width="0.7109375" style="39"/>
    <col min="11974" max="11988" width="0.5703125" style="39" customWidth="1"/>
    <col min="11989" max="12032" width="0.7109375" style="39"/>
    <col min="12033" max="12033" width="2.42578125" style="39" customWidth="1"/>
    <col min="12034" max="12067" width="0.7109375" style="39"/>
    <col min="12068" max="12075" width="0.5703125" style="39" customWidth="1"/>
    <col min="12076" max="12079" width="0.7109375" style="39"/>
    <col min="12080" max="12080" width="0.42578125" style="39" customWidth="1"/>
    <col min="12081" max="12083" width="0.7109375" style="39"/>
    <col min="12084" max="12084" width="1" style="39" customWidth="1"/>
    <col min="12085" max="12129" width="0.7109375" style="39"/>
    <col min="12130" max="12130" width="0.85546875" style="39" customWidth="1"/>
    <col min="12131" max="12131" width="1" style="39" customWidth="1"/>
    <col min="12132" max="12132" width="1.140625" style="39" customWidth="1"/>
    <col min="12133" max="12135" width="0.7109375" style="39"/>
    <col min="12136" max="12136" width="1.7109375" style="39" customWidth="1"/>
    <col min="12137" max="12229" width="0.7109375" style="39"/>
    <col min="12230" max="12244" width="0.5703125" style="39" customWidth="1"/>
    <col min="12245" max="12288" width="0.7109375" style="39"/>
    <col min="12289" max="12289" width="2.42578125" style="39" customWidth="1"/>
    <col min="12290" max="12323" width="0.7109375" style="39"/>
    <col min="12324" max="12331" width="0.5703125" style="39" customWidth="1"/>
    <col min="12332" max="12335" width="0.7109375" style="39"/>
    <col min="12336" max="12336" width="0.42578125" style="39" customWidth="1"/>
    <col min="12337" max="12339" width="0.7109375" style="39"/>
    <col min="12340" max="12340" width="1" style="39" customWidth="1"/>
    <col min="12341" max="12385" width="0.7109375" style="39"/>
    <col min="12386" max="12386" width="0.85546875" style="39" customWidth="1"/>
    <col min="12387" max="12387" width="1" style="39" customWidth="1"/>
    <col min="12388" max="12388" width="1.140625" style="39" customWidth="1"/>
    <col min="12389" max="12391" width="0.7109375" style="39"/>
    <col min="12392" max="12392" width="1.7109375" style="39" customWidth="1"/>
    <col min="12393" max="12485" width="0.7109375" style="39"/>
    <col min="12486" max="12500" width="0.5703125" style="39" customWidth="1"/>
    <col min="12501" max="12544" width="0.7109375" style="39"/>
    <col min="12545" max="12545" width="2.42578125" style="39" customWidth="1"/>
    <col min="12546" max="12579" width="0.7109375" style="39"/>
    <col min="12580" max="12587" width="0.5703125" style="39" customWidth="1"/>
    <col min="12588" max="12591" width="0.7109375" style="39"/>
    <col min="12592" max="12592" width="0.42578125" style="39" customWidth="1"/>
    <col min="12593" max="12595" width="0.7109375" style="39"/>
    <col min="12596" max="12596" width="1" style="39" customWidth="1"/>
    <col min="12597" max="12641" width="0.7109375" style="39"/>
    <col min="12642" max="12642" width="0.85546875" style="39" customWidth="1"/>
    <col min="12643" max="12643" width="1" style="39" customWidth="1"/>
    <col min="12644" max="12644" width="1.140625" style="39" customWidth="1"/>
    <col min="12645" max="12647" width="0.7109375" style="39"/>
    <col min="12648" max="12648" width="1.7109375" style="39" customWidth="1"/>
    <col min="12649" max="12741" width="0.7109375" style="39"/>
    <col min="12742" max="12756" width="0.5703125" style="39" customWidth="1"/>
    <col min="12757" max="12800" width="0.7109375" style="39"/>
    <col min="12801" max="12801" width="2.42578125" style="39" customWidth="1"/>
    <col min="12802" max="12835" width="0.7109375" style="39"/>
    <col min="12836" max="12843" width="0.5703125" style="39" customWidth="1"/>
    <col min="12844" max="12847" width="0.7109375" style="39"/>
    <col min="12848" max="12848" width="0.42578125" style="39" customWidth="1"/>
    <col min="12849" max="12851" width="0.7109375" style="39"/>
    <col min="12852" max="12852" width="1" style="39" customWidth="1"/>
    <col min="12853" max="12897" width="0.7109375" style="39"/>
    <col min="12898" max="12898" width="0.85546875" style="39" customWidth="1"/>
    <col min="12899" max="12899" width="1" style="39" customWidth="1"/>
    <col min="12900" max="12900" width="1.140625" style="39" customWidth="1"/>
    <col min="12901" max="12903" width="0.7109375" style="39"/>
    <col min="12904" max="12904" width="1.7109375" style="39" customWidth="1"/>
    <col min="12905" max="12997" width="0.7109375" style="39"/>
    <col min="12998" max="13012" width="0.5703125" style="39" customWidth="1"/>
    <col min="13013" max="13056" width="0.7109375" style="39"/>
    <col min="13057" max="13057" width="2.42578125" style="39" customWidth="1"/>
    <col min="13058" max="13091" width="0.7109375" style="39"/>
    <col min="13092" max="13099" width="0.5703125" style="39" customWidth="1"/>
    <col min="13100" max="13103" width="0.7109375" style="39"/>
    <col min="13104" max="13104" width="0.42578125" style="39" customWidth="1"/>
    <col min="13105" max="13107" width="0.7109375" style="39"/>
    <col min="13108" max="13108" width="1" style="39" customWidth="1"/>
    <col min="13109" max="13153" width="0.7109375" style="39"/>
    <col min="13154" max="13154" width="0.85546875" style="39" customWidth="1"/>
    <col min="13155" max="13155" width="1" style="39" customWidth="1"/>
    <col min="13156" max="13156" width="1.140625" style="39" customWidth="1"/>
    <col min="13157" max="13159" width="0.7109375" style="39"/>
    <col min="13160" max="13160" width="1.7109375" style="39" customWidth="1"/>
    <col min="13161" max="13253" width="0.7109375" style="39"/>
    <col min="13254" max="13268" width="0.5703125" style="39" customWidth="1"/>
    <col min="13269" max="13312" width="0.7109375" style="39"/>
    <col min="13313" max="13313" width="2.42578125" style="39" customWidth="1"/>
    <col min="13314" max="13347" width="0.7109375" style="39"/>
    <col min="13348" max="13355" width="0.5703125" style="39" customWidth="1"/>
    <col min="13356" max="13359" width="0.7109375" style="39"/>
    <col min="13360" max="13360" width="0.42578125" style="39" customWidth="1"/>
    <col min="13361" max="13363" width="0.7109375" style="39"/>
    <col min="13364" max="13364" width="1" style="39" customWidth="1"/>
    <col min="13365" max="13409" width="0.7109375" style="39"/>
    <col min="13410" max="13410" width="0.85546875" style="39" customWidth="1"/>
    <col min="13411" max="13411" width="1" style="39" customWidth="1"/>
    <col min="13412" max="13412" width="1.140625" style="39" customWidth="1"/>
    <col min="13413" max="13415" width="0.7109375" style="39"/>
    <col min="13416" max="13416" width="1.7109375" style="39" customWidth="1"/>
    <col min="13417" max="13509" width="0.7109375" style="39"/>
    <col min="13510" max="13524" width="0.5703125" style="39" customWidth="1"/>
    <col min="13525" max="13568" width="0.7109375" style="39"/>
    <col min="13569" max="13569" width="2.42578125" style="39" customWidth="1"/>
    <col min="13570" max="13603" width="0.7109375" style="39"/>
    <col min="13604" max="13611" width="0.5703125" style="39" customWidth="1"/>
    <col min="13612" max="13615" width="0.7109375" style="39"/>
    <col min="13616" max="13616" width="0.42578125" style="39" customWidth="1"/>
    <col min="13617" max="13619" width="0.7109375" style="39"/>
    <col min="13620" max="13620" width="1" style="39" customWidth="1"/>
    <col min="13621" max="13665" width="0.7109375" style="39"/>
    <col min="13666" max="13666" width="0.85546875" style="39" customWidth="1"/>
    <col min="13667" max="13667" width="1" style="39" customWidth="1"/>
    <col min="13668" max="13668" width="1.140625" style="39" customWidth="1"/>
    <col min="13669" max="13671" width="0.7109375" style="39"/>
    <col min="13672" max="13672" width="1.7109375" style="39" customWidth="1"/>
    <col min="13673" max="13765" width="0.7109375" style="39"/>
    <col min="13766" max="13780" width="0.5703125" style="39" customWidth="1"/>
    <col min="13781" max="13824" width="0.7109375" style="39"/>
    <col min="13825" max="13825" width="2.42578125" style="39" customWidth="1"/>
    <col min="13826" max="13859" width="0.7109375" style="39"/>
    <col min="13860" max="13867" width="0.5703125" style="39" customWidth="1"/>
    <col min="13868" max="13871" width="0.7109375" style="39"/>
    <col min="13872" max="13872" width="0.42578125" style="39" customWidth="1"/>
    <col min="13873" max="13875" width="0.7109375" style="39"/>
    <col min="13876" max="13876" width="1" style="39" customWidth="1"/>
    <col min="13877" max="13921" width="0.7109375" style="39"/>
    <col min="13922" max="13922" width="0.85546875" style="39" customWidth="1"/>
    <col min="13923" max="13923" width="1" style="39" customWidth="1"/>
    <col min="13924" max="13924" width="1.140625" style="39" customWidth="1"/>
    <col min="13925" max="13927" width="0.7109375" style="39"/>
    <col min="13928" max="13928" width="1.7109375" style="39" customWidth="1"/>
    <col min="13929" max="14021" width="0.7109375" style="39"/>
    <col min="14022" max="14036" width="0.5703125" style="39" customWidth="1"/>
    <col min="14037" max="14080" width="0.7109375" style="39"/>
    <col min="14081" max="14081" width="2.42578125" style="39" customWidth="1"/>
    <col min="14082" max="14115" width="0.7109375" style="39"/>
    <col min="14116" max="14123" width="0.5703125" style="39" customWidth="1"/>
    <col min="14124" max="14127" width="0.7109375" style="39"/>
    <col min="14128" max="14128" width="0.42578125" style="39" customWidth="1"/>
    <col min="14129" max="14131" width="0.7109375" style="39"/>
    <col min="14132" max="14132" width="1" style="39" customWidth="1"/>
    <col min="14133" max="14177" width="0.7109375" style="39"/>
    <col min="14178" max="14178" width="0.85546875" style="39" customWidth="1"/>
    <col min="14179" max="14179" width="1" style="39" customWidth="1"/>
    <col min="14180" max="14180" width="1.140625" style="39" customWidth="1"/>
    <col min="14181" max="14183" width="0.7109375" style="39"/>
    <col min="14184" max="14184" width="1.7109375" style="39" customWidth="1"/>
    <col min="14185" max="14277" width="0.7109375" style="39"/>
    <col min="14278" max="14292" width="0.5703125" style="39" customWidth="1"/>
    <col min="14293" max="14336" width="0.7109375" style="39"/>
    <col min="14337" max="14337" width="2.42578125" style="39" customWidth="1"/>
    <col min="14338" max="14371" width="0.7109375" style="39"/>
    <col min="14372" max="14379" width="0.5703125" style="39" customWidth="1"/>
    <col min="14380" max="14383" width="0.7109375" style="39"/>
    <col min="14384" max="14384" width="0.42578125" style="39" customWidth="1"/>
    <col min="14385" max="14387" width="0.7109375" style="39"/>
    <col min="14388" max="14388" width="1" style="39" customWidth="1"/>
    <col min="14389" max="14433" width="0.7109375" style="39"/>
    <col min="14434" max="14434" width="0.85546875" style="39" customWidth="1"/>
    <col min="14435" max="14435" width="1" style="39" customWidth="1"/>
    <col min="14436" max="14436" width="1.140625" style="39" customWidth="1"/>
    <col min="14437" max="14439" width="0.7109375" style="39"/>
    <col min="14440" max="14440" width="1.7109375" style="39" customWidth="1"/>
    <col min="14441" max="14533" width="0.7109375" style="39"/>
    <col min="14534" max="14548" width="0.5703125" style="39" customWidth="1"/>
    <col min="14549" max="14592" width="0.7109375" style="39"/>
    <col min="14593" max="14593" width="2.42578125" style="39" customWidth="1"/>
    <col min="14594" max="14627" width="0.7109375" style="39"/>
    <col min="14628" max="14635" width="0.5703125" style="39" customWidth="1"/>
    <col min="14636" max="14639" width="0.7109375" style="39"/>
    <col min="14640" max="14640" width="0.42578125" style="39" customWidth="1"/>
    <col min="14641" max="14643" width="0.7109375" style="39"/>
    <col min="14644" max="14644" width="1" style="39" customWidth="1"/>
    <col min="14645" max="14689" width="0.7109375" style="39"/>
    <col min="14690" max="14690" width="0.85546875" style="39" customWidth="1"/>
    <col min="14691" max="14691" width="1" style="39" customWidth="1"/>
    <col min="14692" max="14692" width="1.140625" style="39" customWidth="1"/>
    <col min="14693" max="14695" width="0.7109375" style="39"/>
    <col min="14696" max="14696" width="1.7109375" style="39" customWidth="1"/>
    <col min="14697" max="14789" width="0.7109375" style="39"/>
    <col min="14790" max="14804" width="0.5703125" style="39" customWidth="1"/>
    <col min="14805" max="14848" width="0.7109375" style="39"/>
    <col min="14849" max="14849" width="2.42578125" style="39" customWidth="1"/>
    <col min="14850" max="14883" width="0.7109375" style="39"/>
    <col min="14884" max="14891" width="0.5703125" style="39" customWidth="1"/>
    <col min="14892" max="14895" width="0.7109375" style="39"/>
    <col min="14896" max="14896" width="0.42578125" style="39" customWidth="1"/>
    <col min="14897" max="14899" width="0.7109375" style="39"/>
    <col min="14900" max="14900" width="1" style="39" customWidth="1"/>
    <col min="14901" max="14945" width="0.7109375" style="39"/>
    <col min="14946" max="14946" width="0.85546875" style="39" customWidth="1"/>
    <col min="14947" max="14947" width="1" style="39" customWidth="1"/>
    <col min="14948" max="14948" width="1.140625" style="39" customWidth="1"/>
    <col min="14949" max="14951" width="0.7109375" style="39"/>
    <col min="14952" max="14952" width="1.7109375" style="39" customWidth="1"/>
    <col min="14953" max="15045" width="0.7109375" style="39"/>
    <col min="15046" max="15060" width="0.5703125" style="39" customWidth="1"/>
    <col min="15061" max="15104" width="0.7109375" style="39"/>
    <col min="15105" max="15105" width="2.42578125" style="39" customWidth="1"/>
    <col min="15106" max="15139" width="0.7109375" style="39"/>
    <col min="15140" max="15147" width="0.5703125" style="39" customWidth="1"/>
    <col min="15148" max="15151" width="0.7109375" style="39"/>
    <col min="15152" max="15152" width="0.42578125" style="39" customWidth="1"/>
    <col min="15153" max="15155" width="0.7109375" style="39"/>
    <col min="15156" max="15156" width="1" style="39" customWidth="1"/>
    <col min="15157" max="15201" width="0.7109375" style="39"/>
    <col min="15202" max="15202" width="0.85546875" style="39" customWidth="1"/>
    <col min="15203" max="15203" width="1" style="39" customWidth="1"/>
    <col min="15204" max="15204" width="1.140625" style="39" customWidth="1"/>
    <col min="15205" max="15207" width="0.7109375" style="39"/>
    <col min="15208" max="15208" width="1.7109375" style="39" customWidth="1"/>
    <col min="15209" max="15301" width="0.7109375" style="39"/>
    <col min="15302" max="15316" width="0.5703125" style="39" customWidth="1"/>
    <col min="15317" max="15360" width="0.7109375" style="39"/>
    <col min="15361" max="15361" width="2.42578125" style="39" customWidth="1"/>
    <col min="15362" max="15395" width="0.7109375" style="39"/>
    <col min="15396" max="15403" width="0.5703125" style="39" customWidth="1"/>
    <col min="15404" max="15407" width="0.7109375" style="39"/>
    <col min="15408" max="15408" width="0.42578125" style="39" customWidth="1"/>
    <col min="15409" max="15411" width="0.7109375" style="39"/>
    <col min="15412" max="15412" width="1" style="39" customWidth="1"/>
    <col min="15413" max="15457" width="0.7109375" style="39"/>
    <col min="15458" max="15458" width="0.85546875" style="39" customWidth="1"/>
    <col min="15459" max="15459" width="1" style="39" customWidth="1"/>
    <col min="15460" max="15460" width="1.140625" style="39" customWidth="1"/>
    <col min="15461" max="15463" width="0.7109375" style="39"/>
    <col min="15464" max="15464" width="1.7109375" style="39" customWidth="1"/>
    <col min="15465" max="15557" width="0.7109375" style="39"/>
    <col min="15558" max="15572" width="0.5703125" style="39" customWidth="1"/>
    <col min="15573" max="15616" width="0.7109375" style="39"/>
    <col min="15617" max="15617" width="2.42578125" style="39" customWidth="1"/>
    <col min="15618" max="15651" width="0.7109375" style="39"/>
    <col min="15652" max="15659" width="0.5703125" style="39" customWidth="1"/>
    <col min="15660" max="15663" width="0.7109375" style="39"/>
    <col min="15664" max="15664" width="0.42578125" style="39" customWidth="1"/>
    <col min="15665" max="15667" width="0.7109375" style="39"/>
    <col min="15668" max="15668" width="1" style="39" customWidth="1"/>
    <col min="15669" max="15713" width="0.7109375" style="39"/>
    <col min="15714" max="15714" width="0.85546875" style="39" customWidth="1"/>
    <col min="15715" max="15715" width="1" style="39" customWidth="1"/>
    <col min="15716" max="15716" width="1.140625" style="39" customWidth="1"/>
    <col min="15717" max="15719" width="0.7109375" style="39"/>
    <col min="15720" max="15720" width="1.7109375" style="39" customWidth="1"/>
    <col min="15721" max="15813" width="0.7109375" style="39"/>
    <col min="15814" max="15828" width="0.5703125" style="39" customWidth="1"/>
    <col min="15829" max="15872" width="0.7109375" style="39"/>
    <col min="15873" max="15873" width="2.42578125" style="39" customWidth="1"/>
    <col min="15874" max="15907" width="0.7109375" style="39"/>
    <col min="15908" max="15915" width="0.5703125" style="39" customWidth="1"/>
    <col min="15916" max="15919" width="0.7109375" style="39"/>
    <col min="15920" max="15920" width="0.42578125" style="39" customWidth="1"/>
    <col min="15921" max="15923" width="0.7109375" style="39"/>
    <col min="15924" max="15924" width="1" style="39" customWidth="1"/>
    <col min="15925" max="15969" width="0.7109375" style="39"/>
    <col min="15970" max="15970" width="0.85546875" style="39" customWidth="1"/>
    <col min="15971" max="15971" width="1" style="39" customWidth="1"/>
    <col min="15972" max="15972" width="1.140625" style="39" customWidth="1"/>
    <col min="15973" max="15975" width="0.7109375" style="39"/>
    <col min="15976" max="15976" width="1.7109375" style="39" customWidth="1"/>
    <col min="15977" max="16069" width="0.7109375" style="39"/>
    <col min="16070" max="16084" width="0.5703125" style="39" customWidth="1"/>
    <col min="16085" max="16128" width="0.7109375" style="39"/>
    <col min="16129" max="16129" width="2.42578125" style="39" customWidth="1"/>
    <col min="16130" max="16163" width="0.7109375" style="39"/>
    <col min="16164" max="16171" width="0.5703125" style="39" customWidth="1"/>
    <col min="16172" max="16175" width="0.7109375" style="39"/>
    <col min="16176" max="16176" width="0.42578125" style="39" customWidth="1"/>
    <col min="16177" max="16179" width="0.7109375" style="39"/>
    <col min="16180" max="16180" width="1" style="39" customWidth="1"/>
    <col min="16181" max="16225" width="0.7109375" style="39"/>
    <col min="16226" max="16226" width="0.85546875" style="39" customWidth="1"/>
    <col min="16227" max="16227" width="1" style="39" customWidth="1"/>
    <col min="16228" max="16228" width="1.140625" style="39" customWidth="1"/>
    <col min="16229" max="16231" width="0.7109375" style="39"/>
    <col min="16232" max="16232" width="1.7109375" style="39" customWidth="1"/>
    <col min="16233" max="16325" width="0.7109375" style="39"/>
    <col min="16326" max="16340" width="0.5703125" style="39" customWidth="1"/>
    <col min="16341" max="16384" width="0.7109375" style="39"/>
  </cols>
  <sheetData>
    <row r="1" spans="1:256" s="33" customFormat="1" ht="10.5" x14ac:dyDescent="0.2">
      <c r="HP1" s="33" t="s">
        <v>0</v>
      </c>
    </row>
    <row r="2" spans="1:256" s="33" customFormat="1" ht="10.5" x14ac:dyDescent="0.2">
      <c r="HP2" s="33" t="s">
        <v>1</v>
      </c>
    </row>
    <row r="3" spans="1:256" s="33" customFormat="1" ht="10.5" x14ac:dyDescent="0.2">
      <c r="HP3" s="33" t="s">
        <v>2</v>
      </c>
    </row>
    <row r="5" spans="1:256" s="34" customFormat="1" ht="11.25" x14ac:dyDescent="0.2">
      <c r="II5" s="64" t="s">
        <v>3</v>
      </c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</row>
    <row r="6" spans="1:256" s="34" customFormat="1" ht="12" x14ac:dyDescent="0.2">
      <c r="IG6" s="35" t="s">
        <v>4</v>
      </c>
      <c r="II6" s="65" t="s">
        <v>5</v>
      </c>
      <c r="IJ6" s="65"/>
      <c r="IK6" s="65"/>
      <c r="IL6" s="65"/>
      <c r="IM6" s="65"/>
      <c r="IN6" s="65"/>
      <c r="IO6" s="65"/>
      <c r="IP6" s="65"/>
      <c r="IQ6" s="65"/>
      <c r="IR6" s="65"/>
      <c r="IS6" s="65"/>
      <c r="IT6" s="65"/>
      <c r="IU6" s="65"/>
      <c r="IV6" s="65"/>
    </row>
    <row r="7" spans="1:256" s="34" customFormat="1" ht="12" x14ac:dyDescent="0.2">
      <c r="A7" s="66">
        <v>1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IG7" s="35" t="s">
        <v>6</v>
      </c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  <c r="IT7" s="65"/>
      <c r="IU7" s="65"/>
      <c r="IV7" s="65"/>
    </row>
    <row r="8" spans="1:256" s="33" customFormat="1" ht="10.5" x14ac:dyDescent="0.2">
      <c r="A8" s="53" t="s">
        <v>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9"/>
      <c r="II8" s="70"/>
      <c r="IJ8" s="70"/>
      <c r="IK8" s="70"/>
      <c r="IL8" s="70"/>
      <c r="IM8" s="70"/>
      <c r="IN8" s="70"/>
      <c r="IO8" s="70"/>
      <c r="IP8" s="70"/>
      <c r="IQ8" s="70"/>
      <c r="IR8" s="70"/>
      <c r="IS8" s="70"/>
      <c r="IT8" s="70"/>
      <c r="IU8" s="70"/>
      <c r="IV8" s="70"/>
    </row>
    <row r="9" spans="1:256" s="34" customFormat="1" ht="12" x14ac:dyDescent="0.2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71"/>
      <c r="II9" s="70"/>
      <c r="IJ9" s="70"/>
      <c r="IK9" s="70"/>
      <c r="IL9" s="70"/>
      <c r="IM9" s="70"/>
      <c r="IN9" s="70"/>
      <c r="IO9" s="70"/>
      <c r="IP9" s="70"/>
      <c r="IQ9" s="70"/>
      <c r="IR9" s="70"/>
      <c r="IS9" s="70"/>
      <c r="IT9" s="70"/>
      <c r="IU9" s="70"/>
      <c r="IV9" s="70"/>
    </row>
    <row r="10" spans="1:256" s="33" customFormat="1" ht="15" customHeight="1" x14ac:dyDescent="0.2">
      <c r="A10" s="53" t="s">
        <v>8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</row>
    <row r="11" spans="1:256" s="34" customFormat="1" ht="11.25" customHeight="1" x14ac:dyDescent="0.2">
      <c r="EA11" s="55" t="s">
        <v>9</v>
      </c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7"/>
      <c r="ES11" s="55" t="s">
        <v>10</v>
      </c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7"/>
      <c r="FT11" s="61" t="s">
        <v>11</v>
      </c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3"/>
    </row>
    <row r="12" spans="1:256" s="34" customFormat="1" ht="11.25" customHeight="1" x14ac:dyDescent="0.25"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EA12" s="58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60"/>
      <c r="ES12" s="58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60"/>
      <c r="FT12" s="61" t="s">
        <v>12</v>
      </c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3"/>
      <c r="GG12" s="61" t="s">
        <v>13</v>
      </c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3"/>
    </row>
    <row r="13" spans="1:256" s="34" customFormat="1" ht="15" customHeight="1" x14ac:dyDescent="0.25"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 t="s">
        <v>14</v>
      </c>
      <c r="EA13" s="82" t="s">
        <v>114</v>
      </c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4"/>
      <c r="ES13" s="85" t="str">
        <f>'Вводный лист'!B7&amp;"."&amp;'Вводный лист'!B6&amp;"."&amp;'Вводный лист'!B5</f>
        <v>31.1.2016</v>
      </c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7"/>
      <c r="FT13" s="88" t="str">
        <f>"01"&amp;"."&amp;'Вводный лист'!B6&amp;"."&amp;'Вводный лист'!B5</f>
        <v>01.1.2016</v>
      </c>
      <c r="FU13" s="89"/>
      <c r="FV13" s="89"/>
      <c r="FW13" s="89"/>
      <c r="FX13" s="89"/>
      <c r="FY13" s="89"/>
      <c r="FZ13" s="89"/>
      <c r="GA13" s="89"/>
      <c r="GB13" s="89"/>
      <c r="GC13" s="89"/>
      <c r="GD13" s="89"/>
      <c r="GE13" s="89"/>
      <c r="GF13" s="90"/>
      <c r="GG13" s="88" t="str">
        <f>ES13</f>
        <v>31.1.2016</v>
      </c>
      <c r="GH13" s="89"/>
      <c r="GI13" s="89"/>
      <c r="GJ13" s="89"/>
      <c r="GK13" s="89"/>
      <c r="GL13" s="89"/>
      <c r="GM13" s="89"/>
      <c r="GN13" s="89"/>
      <c r="GO13" s="89"/>
      <c r="GP13" s="89"/>
      <c r="GQ13" s="89"/>
      <c r="GR13" s="89"/>
      <c r="GS13" s="89"/>
      <c r="GT13" s="90"/>
    </row>
    <row r="14" spans="1:256" s="37" customFormat="1" ht="15.75" x14ac:dyDescent="0.25">
      <c r="DS14" s="36"/>
      <c r="DY14" s="36" t="s">
        <v>15</v>
      </c>
      <c r="EA14" s="38" t="s">
        <v>16</v>
      </c>
    </row>
    <row r="15" spans="1:256" ht="9.75" customHeight="1" x14ac:dyDescent="0.2"/>
    <row r="16" spans="1:256" s="40" customFormat="1" ht="24.75" customHeight="1" x14ac:dyDescent="0.2">
      <c r="A16" s="91" t="s">
        <v>17</v>
      </c>
      <c r="B16" s="91"/>
      <c r="C16" s="91"/>
      <c r="D16" s="91"/>
      <c r="E16" s="91"/>
      <c r="F16" s="91"/>
      <c r="G16" s="91"/>
      <c r="H16" s="91"/>
      <c r="I16" s="91" t="s">
        <v>18</v>
      </c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1" t="s">
        <v>19</v>
      </c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72" t="s">
        <v>20</v>
      </c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 t="s">
        <v>21</v>
      </c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93" t="s">
        <v>22</v>
      </c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3"/>
      <c r="FF16" s="93"/>
      <c r="FG16" s="93"/>
      <c r="FH16" s="93"/>
      <c r="FI16" s="93"/>
      <c r="FJ16" s="93"/>
      <c r="FK16" s="93"/>
      <c r="FL16" s="93"/>
      <c r="FM16" s="93"/>
      <c r="FN16" s="93"/>
      <c r="FO16" s="93"/>
      <c r="FP16" s="93"/>
      <c r="FQ16" s="93"/>
      <c r="FR16" s="93"/>
      <c r="FS16" s="93"/>
      <c r="FT16" s="93"/>
      <c r="FU16" s="93"/>
      <c r="FV16" s="93"/>
      <c r="FW16" s="93"/>
      <c r="FX16" s="93"/>
      <c r="FY16" s="93"/>
      <c r="FZ16" s="93"/>
      <c r="GA16" s="93"/>
      <c r="GB16" s="93"/>
      <c r="GC16" s="93"/>
      <c r="GD16" s="93"/>
      <c r="GE16" s="93"/>
      <c r="GF16" s="93"/>
      <c r="GG16" s="93"/>
      <c r="GH16" s="93"/>
      <c r="GI16" s="93"/>
      <c r="GJ16" s="93"/>
      <c r="GK16" s="93"/>
      <c r="GL16" s="93"/>
      <c r="GM16" s="93"/>
      <c r="GN16" s="93"/>
      <c r="GO16" s="72" t="s">
        <v>23</v>
      </c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  <c r="HM16" s="72"/>
      <c r="HN16" s="72"/>
      <c r="HO16" s="72"/>
      <c r="HP16" s="72"/>
      <c r="HQ16" s="72"/>
      <c r="HR16" s="72"/>
      <c r="HS16" s="72"/>
      <c r="HT16" s="72"/>
      <c r="HU16" s="72"/>
      <c r="HV16" s="72"/>
      <c r="HW16" s="72"/>
      <c r="HX16" s="72"/>
      <c r="HY16" s="72"/>
      <c r="HZ16" s="72"/>
      <c r="IA16" s="72"/>
      <c r="IB16" s="72"/>
      <c r="IC16" s="72"/>
      <c r="ID16" s="72"/>
      <c r="IE16" s="72"/>
      <c r="IF16" s="72"/>
      <c r="IG16" s="72"/>
      <c r="IH16" s="72"/>
      <c r="II16" s="72"/>
      <c r="IJ16" s="72"/>
      <c r="IK16" s="72"/>
      <c r="IL16" s="72"/>
      <c r="IM16" s="72"/>
      <c r="IN16" s="72"/>
      <c r="IO16" s="72"/>
      <c r="IP16" s="72"/>
      <c r="IQ16" s="72"/>
      <c r="IR16" s="72"/>
      <c r="IS16" s="72"/>
      <c r="IT16" s="72"/>
      <c r="IU16" s="72"/>
      <c r="IV16" s="72"/>
    </row>
    <row r="17" spans="1:256" s="40" customFormat="1" ht="12.75" customHeight="1" x14ac:dyDescent="0.2">
      <c r="A17" s="91"/>
      <c r="B17" s="91"/>
      <c r="C17" s="91"/>
      <c r="D17" s="91"/>
      <c r="E17" s="91"/>
      <c r="F17" s="91"/>
      <c r="G17" s="91"/>
      <c r="H17" s="91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72">
        <v>1</v>
      </c>
      <c r="AX17" s="72"/>
      <c r="AY17" s="72"/>
      <c r="AZ17" s="72"/>
      <c r="BA17" s="72">
        <v>2</v>
      </c>
      <c r="BB17" s="72"/>
      <c r="BC17" s="72"/>
      <c r="BD17" s="72"/>
      <c r="BE17" s="72">
        <v>3</v>
      </c>
      <c r="BF17" s="72"/>
      <c r="BG17" s="72"/>
      <c r="BH17" s="72"/>
      <c r="BI17" s="73">
        <v>4</v>
      </c>
      <c r="BJ17" s="74"/>
      <c r="BK17" s="74"/>
      <c r="BL17" s="75"/>
      <c r="BM17" s="72">
        <v>5</v>
      </c>
      <c r="BN17" s="72"/>
      <c r="BO17" s="72"/>
      <c r="BP17" s="72"/>
      <c r="BQ17" s="72">
        <v>6</v>
      </c>
      <c r="BR17" s="72"/>
      <c r="BS17" s="72"/>
      <c r="BT17" s="72"/>
      <c r="BU17" s="72">
        <v>7</v>
      </c>
      <c r="BV17" s="72"/>
      <c r="BW17" s="72"/>
      <c r="BX17" s="72"/>
      <c r="BY17" s="72">
        <v>8</v>
      </c>
      <c r="BZ17" s="72"/>
      <c r="CA17" s="72"/>
      <c r="CB17" s="72"/>
      <c r="CC17" s="72">
        <v>9</v>
      </c>
      <c r="CD17" s="72"/>
      <c r="CE17" s="72"/>
      <c r="CF17" s="72"/>
      <c r="CG17" s="72">
        <v>10</v>
      </c>
      <c r="CH17" s="72"/>
      <c r="CI17" s="72"/>
      <c r="CJ17" s="72"/>
      <c r="CK17" s="72">
        <v>11</v>
      </c>
      <c r="CL17" s="72"/>
      <c r="CM17" s="72"/>
      <c r="CN17" s="72"/>
      <c r="CO17" s="72">
        <v>12</v>
      </c>
      <c r="CP17" s="72"/>
      <c r="CQ17" s="72"/>
      <c r="CR17" s="72"/>
      <c r="CS17" s="72">
        <v>13</v>
      </c>
      <c r="CT17" s="72"/>
      <c r="CU17" s="72"/>
      <c r="CV17" s="72"/>
      <c r="CW17" s="72">
        <v>14</v>
      </c>
      <c r="CX17" s="72"/>
      <c r="CY17" s="72"/>
      <c r="CZ17" s="72"/>
      <c r="DA17" s="72">
        <v>15</v>
      </c>
      <c r="DB17" s="72"/>
      <c r="DC17" s="72"/>
      <c r="DD17" s="72"/>
      <c r="DE17" s="72" t="s">
        <v>112</v>
      </c>
      <c r="DF17" s="72"/>
      <c r="DG17" s="72"/>
      <c r="DH17" s="72"/>
      <c r="DI17" s="91" t="s">
        <v>24</v>
      </c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 t="s">
        <v>25</v>
      </c>
      <c r="DU17" s="92"/>
      <c r="DV17" s="92"/>
      <c r="DW17" s="92"/>
      <c r="DX17" s="92"/>
      <c r="DY17" s="92"/>
      <c r="DZ17" s="92"/>
      <c r="EA17" s="97" t="s">
        <v>26</v>
      </c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  <c r="GK17" s="98"/>
      <c r="GL17" s="98"/>
      <c r="GM17" s="98"/>
      <c r="GN17" s="99"/>
      <c r="GO17" s="93" t="s">
        <v>27</v>
      </c>
      <c r="GP17" s="93"/>
      <c r="GQ17" s="93"/>
      <c r="GR17" s="93"/>
      <c r="GS17" s="93"/>
      <c r="GT17" s="93"/>
      <c r="GU17" s="93"/>
      <c r="GV17" s="93"/>
      <c r="GW17" s="93"/>
      <c r="GX17" s="93"/>
      <c r="GY17" s="93"/>
      <c r="GZ17" s="93"/>
      <c r="HA17" s="93"/>
      <c r="HB17" s="93"/>
      <c r="HC17" s="93"/>
      <c r="HD17" s="93" t="s">
        <v>28</v>
      </c>
      <c r="HE17" s="93"/>
      <c r="HF17" s="93"/>
      <c r="HG17" s="93"/>
      <c r="HH17" s="93"/>
      <c r="HI17" s="93"/>
      <c r="HJ17" s="93"/>
      <c r="HK17" s="93"/>
      <c r="HL17" s="93"/>
      <c r="HM17" s="93"/>
      <c r="HN17" s="93"/>
      <c r="HO17" s="93"/>
      <c r="HP17" s="93"/>
      <c r="HQ17" s="93"/>
      <c r="HR17" s="93"/>
      <c r="HS17" s="93" t="s">
        <v>27</v>
      </c>
      <c r="HT17" s="93"/>
      <c r="HU17" s="93"/>
      <c r="HV17" s="93"/>
      <c r="HW17" s="93"/>
      <c r="HX17" s="93"/>
      <c r="HY17" s="93"/>
      <c r="HZ17" s="93"/>
      <c r="IA17" s="93"/>
      <c r="IB17" s="93"/>
      <c r="IC17" s="93"/>
      <c r="ID17" s="93"/>
      <c r="IE17" s="93"/>
      <c r="IF17" s="93"/>
      <c r="IG17" s="93"/>
      <c r="IH17" s="93" t="s">
        <v>28</v>
      </c>
      <c r="II17" s="93"/>
      <c r="IJ17" s="93"/>
      <c r="IK17" s="93"/>
      <c r="IL17" s="93"/>
      <c r="IM17" s="93"/>
      <c r="IN17" s="93"/>
      <c r="IO17" s="93"/>
      <c r="IP17" s="93"/>
      <c r="IQ17" s="93"/>
      <c r="IR17" s="93"/>
      <c r="IS17" s="93"/>
      <c r="IT17" s="93"/>
      <c r="IU17" s="93"/>
      <c r="IV17" s="93"/>
    </row>
    <row r="18" spans="1:256" s="40" customFormat="1" ht="12.75" customHeight="1" x14ac:dyDescent="0.2">
      <c r="A18" s="91"/>
      <c r="B18" s="91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6"/>
      <c r="BJ18" s="77"/>
      <c r="BK18" s="77"/>
      <c r="BL18" s="78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2"/>
      <c r="DU18" s="92"/>
      <c r="DV18" s="92"/>
      <c r="DW18" s="92"/>
      <c r="DX18" s="92"/>
      <c r="DY18" s="92"/>
      <c r="DZ18" s="92"/>
      <c r="EA18" s="94"/>
      <c r="EB18" s="95"/>
      <c r="EC18" s="95"/>
      <c r="ED18" s="95"/>
      <c r="EE18" s="95"/>
      <c r="EF18" s="95"/>
      <c r="EG18" s="95"/>
      <c r="EH18" s="95"/>
      <c r="EI18" s="95"/>
      <c r="EJ18" s="95"/>
      <c r="EK18" s="95"/>
      <c r="EL18" s="95"/>
      <c r="EM18" s="95"/>
      <c r="EN18" s="95"/>
      <c r="EO18" s="95"/>
      <c r="EP18" s="95"/>
      <c r="EQ18" s="95"/>
      <c r="ER18" s="95"/>
      <c r="ES18" s="95"/>
      <c r="ET18" s="95"/>
      <c r="EU18" s="95"/>
      <c r="EV18" s="95"/>
      <c r="EW18" s="95"/>
      <c r="EX18" s="95"/>
      <c r="EY18" s="95"/>
      <c r="EZ18" s="95"/>
      <c r="FA18" s="95"/>
      <c r="FB18" s="95"/>
      <c r="FC18" s="95"/>
      <c r="FD18" s="95"/>
      <c r="FE18" s="95"/>
      <c r="FF18" s="95"/>
      <c r="FG18" s="95"/>
      <c r="FH18" s="95"/>
      <c r="FI18" s="95"/>
      <c r="FJ18" s="95"/>
      <c r="FK18" s="95"/>
      <c r="FL18" s="95"/>
      <c r="FM18" s="95"/>
      <c r="FN18" s="95"/>
      <c r="FO18" s="95"/>
      <c r="FP18" s="95"/>
      <c r="FQ18" s="95"/>
      <c r="FR18" s="95"/>
      <c r="FS18" s="95"/>
      <c r="FT18" s="95"/>
      <c r="FU18" s="95"/>
      <c r="FV18" s="95"/>
      <c r="FW18" s="95"/>
      <c r="FX18" s="95"/>
      <c r="FY18" s="95"/>
      <c r="FZ18" s="95"/>
      <c r="GA18" s="95"/>
      <c r="GB18" s="95"/>
      <c r="GC18" s="95"/>
      <c r="GD18" s="95"/>
      <c r="GE18" s="95"/>
      <c r="GF18" s="95"/>
      <c r="GG18" s="95"/>
      <c r="GH18" s="95"/>
      <c r="GI18" s="95"/>
      <c r="GJ18" s="95"/>
      <c r="GK18" s="95"/>
      <c r="GL18" s="95"/>
      <c r="GM18" s="95"/>
      <c r="GN18" s="96"/>
      <c r="GO18" s="93"/>
      <c r="GP18" s="93"/>
      <c r="GQ18" s="93"/>
      <c r="GR18" s="93"/>
      <c r="GS18" s="93"/>
      <c r="GT18" s="93"/>
      <c r="GU18" s="93"/>
      <c r="GV18" s="93"/>
      <c r="GW18" s="93"/>
      <c r="GX18" s="93"/>
      <c r="GY18" s="93"/>
      <c r="GZ18" s="93"/>
      <c r="HA18" s="93"/>
      <c r="HB18" s="93"/>
      <c r="HC18" s="93"/>
      <c r="HD18" s="93"/>
      <c r="HE18" s="93"/>
      <c r="HF18" s="93"/>
      <c r="HG18" s="93"/>
      <c r="HH18" s="93"/>
      <c r="HI18" s="93"/>
      <c r="HJ18" s="93"/>
      <c r="HK18" s="93"/>
      <c r="HL18" s="93"/>
      <c r="HM18" s="93"/>
      <c r="HN18" s="93"/>
      <c r="HO18" s="93"/>
      <c r="HP18" s="93"/>
      <c r="HQ18" s="93"/>
      <c r="HR18" s="93"/>
      <c r="HS18" s="93"/>
      <c r="HT18" s="93"/>
      <c r="HU18" s="93"/>
      <c r="HV18" s="93"/>
      <c r="HW18" s="93"/>
      <c r="HX18" s="93"/>
      <c r="HY18" s="93"/>
      <c r="HZ18" s="93"/>
      <c r="IA18" s="93"/>
      <c r="IB18" s="93"/>
      <c r="IC18" s="93"/>
      <c r="ID18" s="93"/>
      <c r="IE18" s="93"/>
      <c r="IF18" s="93"/>
      <c r="IG18" s="93"/>
      <c r="IH18" s="93"/>
      <c r="II18" s="93"/>
      <c r="IJ18" s="93"/>
      <c r="IK18" s="93"/>
      <c r="IL18" s="93"/>
      <c r="IM18" s="93"/>
      <c r="IN18" s="93"/>
      <c r="IO18" s="93"/>
      <c r="IP18" s="93"/>
      <c r="IQ18" s="93"/>
      <c r="IR18" s="93"/>
      <c r="IS18" s="93"/>
      <c r="IT18" s="93"/>
      <c r="IU18" s="93"/>
      <c r="IV18" s="93"/>
    </row>
    <row r="19" spans="1:256" s="40" customFormat="1" ht="12.75" customHeight="1" x14ac:dyDescent="0.2">
      <c r="A19" s="91"/>
      <c r="B19" s="91"/>
      <c r="C19" s="91"/>
      <c r="D19" s="91"/>
      <c r="E19" s="91"/>
      <c r="F19" s="91"/>
      <c r="G19" s="91"/>
      <c r="H19" s="91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6"/>
      <c r="BJ19" s="77"/>
      <c r="BK19" s="77"/>
      <c r="BL19" s="78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2"/>
      <c r="DU19" s="92"/>
      <c r="DV19" s="92"/>
      <c r="DW19" s="92"/>
      <c r="DX19" s="92"/>
      <c r="DY19" s="92"/>
      <c r="DZ19" s="92"/>
      <c r="EA19" s="97" t="s">
        <v>29</v>
      </c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  <c r="GK19" s="98"/>
      <c r="GL19" s="98"/>
      <c r="GM19" s="98"/>
      <c r="GN19" s="99"/>
      <c r="GO19" s="93"/>
      <c r="GP19" s="93"/>
      <c r="GQ19" s="93"/>
      <c r="GR19" s="93"/>
      <c r="GS19" s="93"/>
      <c r="GT19" s="93"/>
      <c r="GU19" s="93"/>
      <c r="GV19" s="93"/>
      <c r="GW19" s="93"/>
      <c r="GX19" s="93"/>
      <c r="GY19" s="93"/>
      <c r="GZ19" s="93"/>
      <c r="HA19" s="93"/>
      <c r="HB19" s="93"/>
      <c r="HC19" s="93"/>
      <c r="HD19" s="93"/>
      <c r="HE19" s="93"/>
      <c r="HF19" s="93"/>
      <c r="HG19" s="93"/>
      <c r="HH19" s="93"/>
      <c r="HI19" s="93"/>
      <c r="HJ19" s="93"/>
      <c r="HK19" s="93"/>
      <c r="HL19" s="93"/>
      <c r="HM19" s="93"/>
      <c r="HN19" s="93"/>
      <c r="HO19" s="93"/>
      <c r="HP19" s="93"/>
      <c r="HQ19" s="93"/>
      <c r="HR19" s="93"/>
      <c r="HS19" s="93"/>
      <c r="HT19" s="93"/>
      <c r="HU19" s="93"/>
      <c r="HV19" s="93"/>
      <c r="HW19" s="93"/>
      <c r="HX19" s="93"/>
      <c r="HY19" s="93"/>
      <c r="HZ19" s="93"/>
      <c r="IA19" s="93"/>
      <c r="IB19" s="93"/>
      <c r="IC19" s="93"/>
      <c r="ID19" s="93"/>
      <c r="IE19" s="93"/>
      <c r="IF19" s="93"/>
      <c r="IG19" s="93"/>
      <c r="IH19" s="93"/>
      <c r="II19" s="93"/>
      <c r="IJ19" s="93"/>
      <c r="IK19" s="93"/>
      <c r="IL19" s="93"/>
      <c r="IM19" s="93"/>
      <c r="IN19" s="93"/>
      <c r="IO19" s="93"/>
      <c r="IP19" s="93"/>
      <c r="IQ19" s="93"/>
      <c r="IR19" s="93"/>
      <c r="IS19" s="93"/>
      <c r="IT19" s="93"/>
      <c r="IU19" s="93"/>
      <c r="IV19" s="93"/>
    </row>
    <row r="20" spans="1:256" s="40" customFormat="1" ht="12.75" customHeight="1" x14ac:dyDescent="0.2">
      <c r="A20" s="91"/>
      <c r="B20" s="91"/>
      <c r="C20" s="91"/>
      <c r="D20" s="91"/>
      <c r="E20" s="91"/>
      <c r="F20" s="91"/>
      <c r="G20" s="91"/>
      <c r="H20" s="91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9"/>
      <c r="BJ20" s="80"/>
      <c r="BK20" s="80"/>
      <c r="BL20" s="81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2"/>
      <c r="DU20" s="92"/>
      <c r="DV20" s="92"/>
      <c r="DW20" s="92"/>
      <c r="DX20" s="92"/>
      <c r="DY20" s="92"/>
      <c r="DZ20" s="92"/>
      <c r="EA20" s="94"/>
      <c r="EB20" s="95"/>
      <c r="EC20" s="95"/>
      <c r="ED20" s="95"/>
      <c r="EE20" s="95"/>
      <c r="EF20" s="95"/>
      <c r="EG20" s="95"/>
      <c r="EH20" s="95"/>
      <c r="EI20" s="95"/>
      <c r="EJ20" s="95"/>
      <c r="EK20" s="95"/>
      <c r="EL20" s="95"/>
      <c r="EM20" s="95"/>
      <c r="EN20" s="95"/>
      <c r="EO20" s="95"/>
      <c r="EP20" s="95"/>
      <c r="EQ20" s="95"/>
      <c r="ER20" s="95"/>
      <c r="ES20" s="95"/>
      <c r="ET20" s="95"/>
      <c r="EU20" s="95"/>
      <c r="EV20" s="95"/>
      <c r="EW20" s="95"/>
      <c r="EX20" s="95"/>
      <c r="EY20" s="95"/>
      <c r="EZ20" s="95"/>
      <c r="FA20" s="95"/>
      <c r="FB20" s="95"/>
      <c r="FC20" s="95"/>
      <c r="FD20" s="95"/>
      <c r="FE20" s="95"/>
      <c r="FF20" s="95"/>
      <c r="FG20" s="95"/>
      <c r="FH20" s="95"/>
      <c r="FI20" s="95"/>
      <c r="FJ20" s="95"/>
      <c r="FK20" s="95"/>
      <c r="FL20" s="95"/>
      <c r="FM20" s="95"/>
      <c r="FN20" s="95"/>
      <c r="FO20" s="95"/>
      <c r="FP20" s="95"/>
      <c r="FQ20" s="95"/>
      <c r="FR20" s="95"/>
      <c r="FS20" s="95"/>
      <c r="FT20" s="95"/>
      <c r="FU20" s="95"/>
      <c r="FV20" s="95"/>
      <c r="FW20" s="95"/>
      <c r="FX20" s="95"/>
      <c r="FY20" s="95"/>
      <c r="FZ20" s="95"/>
      <c r="GA20" s="95"/>
      <c r="GB20" s="95"/>
      <c r="GC20" s="95"/>
      <c r="GD20" s="95"/>
      <c r="GE20" s="95"/>
      <c r="GF20" s="95"/>
      <c r="GG20" s="95"/>
      <c r="GH20" s="95"/>
      <c r="GI20" s="95"/>
      <c r="GJ20" s="95"/>
      <c r="GK20" s="95"/>
      <c r="GL20" s="95"/>
      <c r="GM20" s="95"/>
      <c r="GN20" s="96"/>
      <c r="GO20" s="93"/>
      <c r="GP20" s="93"/>
      <c r="GQ20" s="93"/>
      <c r="GR20" s="93"/>
      <c r="GS20" s="93"/>
      <c r="GT20" s="93"/>
      <c r="GU20" s="93"/>
      <c r="GV20" s="93"/>
      <c r="GW20" s="93"/>
      <c r="GX20" s="93"/>
      <c r="GY20" s="93"/>
      <c r="GZ20" s="93"/>
      <c r="HA20" s="93"/>
      <c r="HB20" s="93"/>
      <c r="HC20" s="93"/>
      <c r="HD20" s="93"/>
      <c r="HE20" s="93"/>
      <c r="HF20" s="93"/>
      <c r="HG20" s="93"/>
      <c r="HH20" s="93"/>
      <c r="HI20" s="93"/>
      <c r="HJ20" s="93"/>
      <c r="HK20" s="93"/>
      <c r="HL20" s="93"/>
      <c r="HM20" s="93"/>
      <c r="HN20" s="93"/>
      <c r="HO20" s="93"/>
      <c r="HP20" s="93"/>
      <c r="HQ20" s="93"/>
      <c r="HR20" s="93"/>
      <c r="HS20" s="93"/>
      <c r="HT20" s="93"/>
      <c r="HU20" s="93"/>
      <c r="HV20" s="93"/>
      <c r="HW20" s="93"/>
      <c r="HX20" s="93"/>
      <c r="HY20" s="93"/>
      <c r="HZ20" s="93"/>
      <c r="IA20" s="93"/>
      <c r="IB20" s="93"/>
      <c r="IC20" s="93"/>
      <c r="ID20" s="93"/>
      <c r="IE20" s="93"/>
      <c r="IF20" s="93"/>
      <c r="IG20" s="93"/>
      <c r="IH20" s="93"/>
      <c r="II20" s="93"/>
      <c r="IJ20" s="93"/>
      <c r="IK20" s="93"/>
      <c r="IL20" s="93"/>
      <c r="IM20" s="93"/>
      <c r="IN20" s="93"/>
      <c r="IO20" s="93"/>
      <c r="IP20" s="93"/>
      <c r="IQ20" s="93"/>
      <c r="IR20" s="93"/>
      <c r="IS20" s="93"/>
      <c r="IT20" s="93"/>
      <c r="IU20" s="93"/>
      <c r="IV20" s="93"/>
    </row>
    <row r="21" spans="1:256" s="40" customFormat="1" ht="17.25" customHeight="1" x14ac:dyDescent="0.2">
      <c r="A21" s="91"/>
      <c r="B21" s="91"/>
      <c r="C21" s="91"/>
      <c r="D21" s="91"/>
      <c r="E21" s="91"/>
      <c r="F21" s="91"/>
      <c r="G21" s="91"/>
      <c r="H21" s="91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72">
        <v>16</v>
      </c>
      <c r="AX21" s="72"/>
      <c r="AY21" s="72"/>
      <c r="AZ21" s="72"/>
      <c r="BA21" s="100">
        <v>17</v>
      </c>
      <c r="BB21" s="100"/>
      <c r="BC21" s="100"/>
      <c r="BD21" s="100"/>
      <c r="BE21" s="100">
        <v>18</v>
      </c>
      <c r="BF21" s="100"/>
      <c r="BG21" s="100"/>
      <c r="BH21" s="100"/>
      <c r="BI21" s="72">
        <v>19</v>
      </c>
      <c r="BJ21" s="72"/>
      <c r="BK21" s="72"/>
      <c r="BL21" s="72"/>
      <c r="BM21" s="72">
        <v>20</v>
      </c>
      <c r="BN21" s="72"/>
      <c r="BO21" s="72"/>
      <c r="BP21" s="72"/>
      <c r="BQ21" s="72">
        <v>21</v>
      </c>
      <c r="BR21" s="72"/>
      <c r="BS21" s="72"/>
      <c r="BT21" s="72"/>
      <c r="BU21" s="105">
        <v>22</v>
      </c>
      <c r="BV21" s="105"/>
      <c r="BW21" s="105"/>
      <c r="BX21" s="105"/>
      <c r="BY21" s="72">
        <v>23</v>
      </c>
      <c r="BZ21" s="72"/>
      <c r="CA21" s="72"/>
      <c r="CB21" s="72"/>
      <c r="CC21" s="100">
        <v>24</v>
      </c>
      <c r="CD21" s="100"/>
      <c r="CE21" s="100"/>
      <c r="CF21" s="100"/>
      <c r="CG21" s="100">
        <v>25</v>
      </c>
      <c r="CH21" s="100"/>
      <c r="CI21" s="100"/>
      <c r="CJ21" s="100"/>
      <c r="CK21" s="72">
        <v>26</v>
      </c>
      <c r="CL21" s="72"/>
      <c r="CM21" s="72"/>
      <c r="CN21" s="72"/>
      <c r="CO21" s="72">
        <v>27</v>
      </c>
      <c r="CP21" s="72"/>
      <c r="CQ21" s="72"/>
      <c r="CR21" s="72"/>
      <c r="CS21" s="72">
        <v>28</v>
      </c>
      <c r="CT21" s="72"/>
      <c r="CU21" s="72"/>
      <c r="CV21" s="72"/>
      <c r="CW21" s="72">
        <f>IF('Вводный лист'!B7&gt;28,29,"X")</f>
        <v>29</v>
      </c>
      <c r="CX21" s="72"/>
      <c r="CY21" s="72"/>
      <c r="CZ21" s="72"/>
      <c r="DA21" s="72">
        <f>IF('Вводный лист'!B7&gt;29,30,"X")</f>
        <v>30</v>
      </c>
      <c r="DB21" s="72"/>
      <c r="DC21" s="72"/>
      <c r="DD21" s="72"/>
      <c r="DE21" s="101">
        <f>IF('Вводный лист'!B7&lt;31,"X",31)</f>
        <v>31</v>
      </c>
      <c r="DF21" s="101"/>
      <c r="DG21" s="101"/>
      <c r="DH21" s="101"/>
      <c r="DI21" s="102" t="s">
        <v>30</v>
      </c>
      <c r="DJ21" s="103"/>
      <c r="DK21" s="103"/>
      <c r="DL21" s="103"/>
      <c r="DM21" s="103"/>
      <c r="DN21" s="103"/>
      <c r="DO21" s="103"/>
      <c r="DP21" s="103"/>
      <c r="DQ21" s="103"/>
      <c r="DR21" s="103"/>
      <c r="DS21" s="103"/>
      <c r="DT21" s="103"/>
      <c r="DU21" s="103"/>
      <c r="DV21" s="103"/>
      <c r="DW21" s="103"/>
      <c r="DX21" s="103"/>
      <c r="DY21" s="103"/>
      <c r="DZ21" s="104"/>
      <c r="EA21" s="93" t="s">
        <v>26</v>
      </c>
      <c r="EB21" s="93"/>
      <c r="EC21" s="93"/>
      <c r="ED21" s="93"/>
      <c r="EE21" s="93"/>
      <c r="EF21" s="93"/>
      <c r="EG21" s="93"/>
      <c r="EH21" s="93"/>
      <c r="EI21" s="93"/>
      <c r="EJ21" s="93"/>
      <c r="EK21" s="93" t="s">
        <v>31</v>
      </c>
      <c r="EL21" s="93"/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93"/>
      <c r="EZ21" s="93" t="s">
        <v>32</v>
      </c>
      <c r="FA21" s="93"/>
      <c r="FB21" s="93"/>
      <c r="FC21" s="93"/>
      <c r="FD21" s="93"/>
      <c r="FE21" s="93"/>
      <c r="FF21" s="93"/>
      <c r="FG21" s="93"/>
      <c r="FH21" s="93" t="s">
        <v>26</v>
      </c>
      <c r="FI21" s="93"/>
      <c r="FJ21" s="93"/>
      <c r="FK21" s="93"/>
      <c r="FL21" s="93"/>
      <c r="FM21" s="93"/>
      <c r="FN21" s="93"/>
      <c r="FO21" s="93"/>
      <c r="FP21" s="93"/>
      <c r="FQ21" s="93"/>
      <c r="FR21" s="93" t="s">
        <v>31</v>
      </c>
      <c r="FS21" s="93"/>
      <c r="FT21" s="93"/>
      <c r="FU21" s="93"/>
      <c r="FV21" s="93"/>
      <c r="FW21" s="93"/>
      <c r="FX21" s="93"/>
      <c r="FY21" s="93"/>
      <c r="FZ21" s="93"/>
      <c r="GA21" s="93"/>
      <c r="GB21" s="93"/>
      <c r="GC21" s="93"/>
      <c r="GD21" s="93"/>
      <c r="GE21" s="93"/>
      <c r="GF21" s="93"/>
      <c r="GG21" s="93" t="s">
        <v>32</v>
      </c>
      <c r="GH21" s="93"/>
      <c r="GI21" s="93"/>
      <c r="GJ21" s="93"/>
      <c r="GK21" s="93"/>
      <c r="GL21" s="93"/>
      <c r="GM21" s="93"/>
      <c r="GN21" s="93"/>
      <c r="GO21" s="93"/>
      <c r="GP21" s="93"/>
      <c r="GQ21" s="93"/>
      <c r="GR21" s="93"/>
      <c r="GS21" s="93"/>
      <c r="GT21" s="93"/>
      <c r="GU21" s="93"/>
      <c r="GV21" s="93"/>
      <c r="GW21" s="93"/>
      <c r="GX21" s="93"/>
      <c r="GY21" s="93"/>
      <c r="GZ21" s="93"/>
      <c r="HA21" s="93"/>
      <c r="HB21" s="93"/>
      <c r="HC21" s="93"/>
      <c r="HD21" s="93"/>
      <c r="HE21" s="93"/>
      <c r="HF21" s="93"/>
      <c r="HG21" s="93"/>
      <c r="HH21" s="93"/>
      <c r="HI21" s="93"/>
      <c r="HJ21" s="93"/>
      <c r="HK21" s="93"/>
      <c r="HL21" s="93"/>
      <c r="HM21" s="93"/>
      <c r="HN21" s="93"/>
      <c r="HO21" s="93"/>
      <c r="HP21" s="93"/>
      <c r="HQ21" s="93"/>
      <c r="HR21" s="93"/>
      <c r="HS21" s="93"/>
      <c r="HT21" s="93"/>
      <c r="HU21" s="93"/>
      <c r="HV21" s="93"/>
      <c r="HW21" s="93"/>
      <c r="HX21" s="93"/>
      <c r="HY21" s="93"/>
      <c r="HZ21" s="93"/>
      <c r="IA21" s="93"/>
      <c r="IB21" s="93"/>
      <c r="IC21" s="93"/>
      <c r="ID21" s="93"/>
      <c r="IE21" s="93"/>
      <c r="IF21" s="93"/>
      <c r="IG21" s="93"/>
      <c r="IH21" s="93"/>
      <c r="II21" s="93"/>
      <c r="IJ21" s="93"/>
      <c r="IK21" s="93"/>
      <c r="IL21" s="93"/>
      <c r="IM21" s="93"/>
      <c r="IN21" s="93"/>
      <c r="IO21" s="93"/>
      <c r="IP21" s="93"/>
      <c r="IQ21" s="93"/>
      <c r="IR21" s="93"/>
      <c r="IS21" s="93"/>
      <c r="IT21" s="93"/>
      <c r="IU21" s="93"/>
      <c r="IV21" s="93"/>
    </row>
    <row r="22" spans="1:256" ht="17.25" customHeight="1" x14ac:dyDescent="0.2">
      <c r="A22" s="91"/>
      <c r="B22" s="91"/>
      <c r="C22" s="91"/>
      <c r="D22" s="91"/>
      <c r="E22" s="91"/>
      <c r="F22" s="91"/>
      <c r="G22" s="91"/>
      <c r="H22" s="91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72"/>
      <c r="AX22" s="72"/>
      <c r="AY22" s="72"/>
      <c r="AZ22" s="72"/>
      <c r="BA22" s="100"/>
      <c r="BB22" s="100"/>
      <c r="BC22" s="100"/>
      <c r="BD22" s="100"/>
      <c r="BE22" s="100"/>
      <c r="BF22" s="100"/>
      <c r="BG22" s="100"/>
      <c r="BH22" s="100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105"/>
      <c r="BV22" s="105"/>
      <c r="BW22" s="105"/>
      <c r="BX22" s="105"/>
      <c r="BY22" s="72"/>
      <c r="BZ22" s="72"/>
      <c r="CA22" s="72"/>
      <c r="CB22" s="72"/>
      <c r="CC22" s="100"/>
      <c r="CD22" s="100"/>
      <c r="CE22" s="100"/>
      <c r="CF22" s="100"/>
      <c r="CG22" s="100"/>
      <c r="CH22" s="100"/>
      <c r="CI22" s="100"/>
      <c r="CJ22" s="100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101"/>
      <c r="DF22" s="101"/>
      <c r="DG22" s="101"/>
      <c r="DH22" s="101"/>
      <c r="DI22" s="102" t="s">
        <v>33</v>
      </c>
      <c r="DJ22" s="103"/>
      <c r="DK22" s="103"/>
      <c r="DL22" s="103"/>
      <c r="DM22" s="103"/>
      <c r="DN22" s="103"/>
      <c r="DO22" s="103"/>
      <c r="DP22" s="103"/>
      <c r="DQ22" s="103"/>
      <c r="DR22" s="103"/>
      <c r="DS22" s="103"/>
      <c r="DT22" s="103"/>
      <c r="DU22" s="103"/>
      <c r="DV22" s="103"/>
      <c r="DW22" s="103"/>
      <c r="DX22" s="103"/>
      <c r="DY22" s="103"/>
      <c r="DZ22" s="104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93"/>
      <c r="EZ22" s="93"/>
      <c r="FA22" s="93"/>
      <c r="FB22" s="93"/>
      <c r="FC22" s="93"/>
      <c r="FD22" s="93"/>
      <c r="FE22" s="93"/>
      <c r="FF22" s="93"/>
      <c r="FG22" s="93"/>
      <c r="FH22" s="93"/>
      <c r="FI22" s="93"/>
      <c r="FJ22" s="93"/>
      <c r="FK22" s="93"/>
      <c r="FL22" s="93"/>
      <c r="FM22" s="93"/>
      <c r="FN22" s="93"/>
      <c r="FO22" s="93"/>
      <c r="FP22" s="93"/>
      <c r="FQ22" s="93"/>
      <c r="FR22" s="93"/>
      <c r="FS22" s="93"/>
      <c r="FT22" s="93"/>
      <c r="FU22" s="93"/>
      <c r="FV22" s="93"/>
      <c r="FW22" s="93"/>
      <c r="FX22" s="93"/>
      <c r="FY22" s="93"/>
      <c r="FZ22" s="93"/>
      <c r="GA22" s="93"/>
      <c r="GB22" s="93"/>
      <c r="GC22" s="93"/>
      <c r="GD22" s="93"/>
      <c r="GE22" s="93"/>
      <c r="GF22" s="93"/>
      <c r="GG22" s="93"/>
      <c r="GH22" s="93"/>
      <c r="GI22" s="93"/>
      <c r="GJ22" s="93"/>
      <c r="GK22" s="93"/>
      <c r="GL22" s="93"/>
      <c r="GM22" s="93"/>
      <c r="GN22" s="93"/>
      <c r="GO22" s="93"/>
      <c r="GP22" s="93"/>
      <c r="GQ22" s="93"/>
      <c r="GR22" s="93"/>
      <c r="GS22" s="93"/>
      <c r="GT22" s="93"/>
      <c r="GU22" s="93"/>
      <c r="GV22" s="93"/>
      <c r="GW22" s="93"/>
      <c r="GX22" s="93"/>
      <c r="GY22" s="93"/>
      <c r="GZ22" s="93"/>
      <c r="HA22" s="93"/>
      <c r="HB22" s="93"/>
      <c r="HC22" s="93"/>
      <c r="HD22" s="93"/>
      <c r="HE22" s="93"/>
      <c r="HF22" s="93"/>
      <c r="HG22" s="93"/>
      <c r="HH22" s="93"/>
      <c r="HI22" s="93"/>
      <c r="HJ22" s="93"/>
      <c r="HK22" s="93"/>
      <c r="HL22" s="93"/>
      <c r="HM22" s="93"/>
      <c r="HN22" s="93"/>
      <c r="HO22" s="93"/>
      <c r="HP22" s="93"/>
      <c r="HQ22" s="93"/>
      <c r="HR22" s="93"/>
      <c r="HS22" s="93"/>
      <c r="HT22" s="93"/>
      <c r="HU22" s="93"/>
      <c r="HV22" s="93"/>
      <c r="HW22" s="93"/>
      <c r="HX22" s="93"/>
      <c r="HY22" s="93"/>
      <c r="HZ22" s="93"/>
      <c r="IA22" s="93"/>
      <c r="IB22" s="93"/>
      <c r="IC22" s="93"/>
      <c r="ID22" s="93"/>
      <c r="IE22" s="93"/>
      <c r="IF22" s="93"/>
      <c r="IG22" s="93"/>
      <c r="IH22" s="93"/>
      <c r="II22" s="93"/>
      <c r="IJ22" s="93"/>
      <c r="IK22" s="93"/>
      <c r="IL22" s="93"/>
      <c r="IM22" s="93"/>
      <c r="IN22" s="93"/>
      <c r="IO22" s="93"/>
      <c r="IP22" s="93"/>
      <c r="IQ22" s="93"/>
      <c r="IR22" s="93"/>
      <c r="IS22" s="93"/>
      <c r="IT22" s="93"/>
      <c r="IU22" s="93"/>
      <c r="IV22" s="93"/>
    </row>
    <row r="23" spans="1:256" s="40" customFormat="1" ht="12.75" customHeight="1" thickBot="1" x14ac:dyDescent="0.25">
      <c r="A23" s="72">
        <v>1</v>
      </c>
      <c r="B23" s="72"/>
      <c r="C23" s="72"/>
      <c r="D23" s="72"/>
      <c r="E23" s="72"/>
      <c r="F23" s="72"/>
      <c r="G23" s="72"/>
      <c r="H23" s="72"/>
      <c r="I23" s="72">
        <v>2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>
        <v>3</v>
      </c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>
        <v>4</v>
      </c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>
        <v>5</v>
      </c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>
        <v>6</v>
      </c>
      <c r="DU23" s="72"/>
      <c r="DV23" s="72"/>
      <c r="DW23" s="72"/>
      <c r="DX23" s="72"/>
      <c r="DY23" s="72"/>
      <c r="DZ23" s="72"/>
      <c r="EA23" s="72">
        <v>7</v>
      </c>
      <c r="EB23" s="72"/>
      <c r="EC23" s="72"/>
      <c r="ED23" s="72"/>
      <c r="EE23" s="72"/>
      <c r="EF23" s="72"/>
      <c r="EG23" s="72"/>
      <c r="EH23" s="72"/>
      <c r="EI23" s="72"/>
      <c r="EJ23" s="72"/>
      <c r="EK23" s="72">
        <v>8</v>
      </c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>
        <v>9</v>
      </c>
      <c r="FA23" s="72"/>
      <c r="FB23" s="72"/>
      <c r="FC23" s="72"/>
      <c r="FD23" s="72"/>
      <c r="FE23" s="72"/>
      <c r="FF23" s="72"/>
      <c r="FG23" s="72"/>
      <c r="FH23" s="72">
        <v>7</v>
      </c>
      <c r="FI23" s="72"/>
      <c r="FJ23" s="72"/>
      <c r="FK23" s="72"/>
      <c r="FL23" s="72"/>
      <c r="FM23" s="72"/>
      <c r="FN23" s="72"/>
      <c r="FO23" s="72"/>
      <c r="FP23" s="72"/>
      <c r="FQ23" s="72"/>
      <c r="FR23" s="72">
        <v>8</v>
      </c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>
        <v>9</v>
      </c>
      <c r="GH23" s="72"/>
      <c r="GI23" s="72"/>
      <c r="GJ23" s="72"/>
      <c r="GK23" s="72"/>
      <c r="GL23" s="72"/>
      <c r="GM23" s="72"/>
      <c r="GN23" s="72"/>
      <c r="GO23" s="72">
        <v>10</v>
      </c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>
        <v>11</v>
      </c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>
        <v>12</v>
      </c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>
        <v>13</v>
      </c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</row>
    <row r="24" spans="1:256" s="40" customFormat="1" ht="13.5" customHeight="1" x14ac:dyDescent="0.2">
      <c r="A24" s="106" t="s">
        <v>34</v>
      </c>
      <c r="B24" s="106"/>
      <c r="C24" s="106"/>
      <c r="D24" s="106"/>
      <c r="E24" s="106"/>
      <c r="F24" s="106"/>
      <c r="G24" s="106"/>
      <c r="H24" s="106"/>
      <c r="I24" s="107">
        <v>1</v>
      </c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9"/>
      <c r="AJ24" s="116" t="s">
        <v>35</v>
      </c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8"/>
      <c r="AW24" s="125" t="str">
        <f>IF(OR(ISERROR(VLOOKUP(Табель!AW17,'Вводный лист'!$B$11:$B$33,1,FALSE)),AW17="Х"),"Я","В")</f>
        <v>В</v>
      </c>
      <c r="AX24" s="126"/>
      <c r="AY24" s="126"/>
      <c r="AZ24" s="127"/>
      <c r="BA24" s="125" t="str">
        <f>IF(OR(ISERROR(VLOOKUP(Табель!BA17,'Вводный лист'!$B$11:$B$33,1,FALSE)),BA17="Х"),"Я","В")</f>
        <v>В</v>
      </c>
      <c r="BB24" s="126"/>
      <c r="BC24" s="126"/>
      <c r="BD24" s="127"/>
      <c r="BE24" s="125" t="str">
        <f>IF(OR(ISERROR(VLOOKUP(Табель!BE17,'Вводный лист'!$B$11:$B$33,1,FALSE)),BE17="Х"),"Я","В")</f>
        <v>В</v>
      </c>
      <c r="BF24" s="126"/>
      <c r="BG24" s="126"/>
      <c r="BH24" s="127"/>
      <c r="BI24" s="125" t="str">
        <f>IF(OR(ISERROR(VLOOKUP(Табель!BI17,'Вводный лист'!$B$11:$B$33,1,FALSE)),BI17="Х"),"Я","В")</f>
        <v>В</v>
      </c>
      <c r="BJ24" s="126"/>
      <c r="BK24" s="126"/>
      <c r="BL24" s="127"/>
      <c r="BM24" s="125" t="str">
        <f>IF(OR(ISERROR(VLOOKUP(Табель!BM17,'Вводный лист'!$B$11:$B$33,1,FALSE)),BM17="Х"),"Я","В")</f>
        <v>В</v>
      </c>
      <c r="BN24" s="126"/>
      <c r="BO24" s="126"/>
      <c r="BP24" s="127"/>
      <c r="BQ24" s="125" t="str">
        <f>IF(OR(ISERROR(VLOOKUP(Табель!BQ17,'Вводный лист'!$B$11:$B$33,1,FALSE)),BQ17="Х"),"Я","В")</f>
        <v>В</v>
      </c>
      <c r="BR24" s="126"/>
      <c r="BS24" s="126"/>
      <c r="BT24" s="127"/>
      <c r="BU24" s="125" t="str">
        <f>IF(OR(ISERROR(VLOOKUP(Табель!BU17,'Вводный лист'!$B$11:$B$33,1,FALSE)),BU17="Х"),"Я","В")</f>
        <v>В</v>
      </c>
      <c r="BV24" s="126"/>
      <c r="BW24" s="126"/>
      <c r="BX24" s="127"/>
      <c r="BY24" s="125" t="str">
        <f>IF(OR(ISERROR(VLOOKUP(Табель!BY17,'Вводный лист'!$B$11:$B$33,1,FALSE)),BY17="Х"),"Я","В")</f>
        <v>В</v>
      </c>
      <c r="BZ24" s="126"/>
      <c r="CA24" s="126"/>
      <c r="CB24" s="127"/>
      <c r="CC24" s="125" t="str">
        <f>IF(OR(ISERROR(VLOOKUP(Табель!CC17,'Вводный лист'!$B$11:$B$33,1,FALSE)),CC17="Х"),"Я","В")</f>
        <v>В</v>
      </c>
      <c r="CD24" s="126"/>
      <c r="CE24" s="126"/>
      <c r="CF24" s="127"/>
      <c r="CG24" s="125" t="str">
        <f>IF(OR(ISERROR(VLOOKUP(Табель!CG17,'Вводный лист'!$B$11:$B$33,1,FALSE)),CG17="Х"),"Я","В")</f>
        <v>В</v>
      </c>
      <c r="CH24" s="126"/>
      <c r="CI24" s="126"/>
      <c r="CJ24" s="127"/>
      <c r="CK24" s="125" t="str">
        <f>IF(OR(ISERROR(VLOOKUP(Табель!CK17,'Вводный лист'!$B$11:$B$33,1,FALSE)),CK17="Х"),"Я","В")</f>
        <v>Я</v>
      </c>
      <c r="CL24" s="126"/>
      <c r="CM24" s="126"/>
      <c r="CN24" s="127"/>
      <c r="CO24" s="125" t="str">
        <f>IF(OR(ISERROR(VLOOKUP(Табель!CO17,'Вводный лист'!$B$11:$B$33,1,FALSE)),CO17="Х"),"Я","В")</f>
        <v>Я</v>
      </c>
      <c r="CP24" s="126"/>
      <c r="CQ24" s="126"/>
      <c r="CR24" s="127"/>
      <c r="CS24" s="125" t="str">
        <f>IF(OR(ISERROR(VLOOKUP(Табель!CS17,'Вводный лист'!$B$11:$B$33,1,FALSE)),CS17="Х"),"Я","В")</f>
        <v>Я</v>
      </c>
      <c r="CT24" s="126"/>
      <c r="CU24" s="126"/>
      <c r="CV24" s="127"/>
      <c r="CW24" s="125" t="str">
        <f>IF(OR(ISERROR(VLOOKUP(Табель!CW17,'Вводный лист'!$B$11:$B$33,1,FALSE)),CW17="Х"),"Я","В")</f>
        <v>Я</v>
      </c>
      <c r="CX24" s="126"/>
      <c r="CY24" s="126"/>
      <c r="CZ24" s="127"/>
      <c r="DA24" s="125" t="str">
        <f>IF(OR(ISERROR(VLOOKUP(Табель!DA17,'Вводный лист'!$B$11:$B$33,1,FALSE)),DA17="Х"),"Я","В")</f>
        <v>Я</v>
      </c>
      <c r="DB24" s="126"/>
      <c r="DC24" s="126"/>
      <c r="DD24" s="127"/>
      <c r="DE24" s="136"/>
      <c r="DF24" s="137"/>
      <c r="DG24" s="137"/>
      <c r="DH24" s="138"/>
      <c r="DI24" s="125">
        <f>DI25/3.5</f>
        <v>5</v>
      </c>
      <c r="DJ24" s="126"/>
      <c r="DK24" s="126"/>
      <c r="DL24" s="126"/>
      <c r="DM24" s="126"/>
      <c r="DN24" s="126"/>
      <c r="DO24" s="126"/>
      <c r="DP24" s="126"/>
      <c r="DQ24" s="126"/>
      <c r="DR24" s="126"/>
      <c r="DS24" s="127"/>
      <c r="DT24" s="130">
        <f>SUM(DI24,DI26)</f>
        <v>15</v>
      </c>
      <c r="DU24" s="131"/>
      <c r="DV24" s="131"/>
      <c r="DW24" s="131"/>
      <c r="DX24" s="131"/>
      <c r="DY24" s="131"/>
      <c r="DZ24" s="132"/>
      <c r="EA24" s="128"/>
      <c r="EB24" s="128"/>
      <c r="EC24" s="128"/>
      <c r="ED24" s="128"/>
      <c r="EE24" s="128"/>
      <c r="EF24" s="128"/>
      <c r="EG24" s="128"/>
      <c r="EH24" s="128"/>
      <c r="EI24" s="128"/>
      <c r="EJ24" s="128"/>
      <c r="EK24" s="128"/>
      <c r="EL24" s="128"/>
      <c r="EM24" s="128"/>
      <c r="EN24" s="128"/>
      <c r="EO24" s="128"/>
      <c r="EP24" s="128"/>
      <c r="EQ24" s="128"/>
      <c r="ER24" s="128"/>
      <c r="ES24" s="128"/>
      <c r="ET24" s="128"/>
      <c r="EU24" s="128"/>
      <c r="EV24" s="128"/>
      <c r="EW24" s="128"/>
      <c r="EX24" s="128"/>
      <c r="EY24" s="128"/>
      <c r="EZ24" s="129"/>
      <c r="FA24" s="129"/>
      <c r="FB24" s="129"/>
      <c r="FC24" s="129"/>
      <c r="FD24" s="129"/>
      <c r="FE24" s="129"/>
      <c r="FF24" s="129"/>
      <c r="FG24" s="129"/>
      <c r="FH24" s="128"/>
      <c r="FI24" s="128"/>
      <c r="FJ24" s="128"/>
      <c r="FK24" s="128"/>
      <c r="FL24" s="128"/>
      <c r="FM24" s="128"/>
      <c r="FN24" s="128"/>
      <c r="FO24" s="128"/>
      <c r="FP24" s="128"/>
      <c r="FQ24" s="128"/>
      <c r="FR24" s="128"/>
      <c r="FS24" s="128"/>
      <c r="FT24" s="128"/>
      <c r="FU24" s="128"/>
      <c r="FV24" s="128"/>
      <c r="FW24" s="128"/>
      <c r="FX24" s="128"/>
      <c r="FY24" s="128"/>
      <c r="FZ24" s="128"/>
      <c r="GA24" s="128"/>
      <c r="GB24" s="128"/>
      <c r="GC24" s="128"/>
      <c r="GD24" s="128"/>
      <c r="GE24" s="128"/>
      <c r="GF24" s="128"/>
      <c r="GG24" s="129"/>
      <c r="GH24" s="129"/>
      <c r="GI24" s="129"/>
      <c r="GJ24" s="129"/>
      <c r="GK24" s="129"/>
      <c r="GL24" s="129"/>
      <c r="GM24" s="129"/>
      <c r="GN24" s="129"/>
      <c r="GO24" s="128"/>
      <c r="GP24" s="128"/>
      <c r="GQ24" s="128"/>
      <c r="GR24" s="128"/>
      <c r="GS24" s="128"/>
      <c r="GT24" s="128"/>
      <c r="GU24" s="128"/>
      <c r="GV24" s="128"/>
      <c r="GW24" s="128"/>
      <c r="GX24" s="128"/>
      <c r="GY24" s="128"/>
      <c r="GZ24" s="128"/>
      <c r="HA24" s="128"/>
      <c r="HB24" s="128"/>
      <c r="HC24" s="128"/>
      <c r="HD24" s="129"/>
      <c r="HE24" s="129"/>
      <c r="HF24" s="129"/>
      <c r="HG24" s="129"/>
      <c r="HH24" s="129"/>
      <c r="HI24" s="129"/>
      <c r="HJ24" s="129"/>
      <c r="HK24" s="129"/>
      <c r="HL24" s="129"/>
      <c r="HM24" s="129"/>
      <c r="HN24" s="129"/>
      <c r="HO24" s="129"/>
      <c r="HP24" s="129"/>
      <c r="HQ24" s="129"/>
      <c r="HR24" s="129"/>
      <c r="HS24" s="128"/>
      <c r="HT24" s="128"/>
      <c r="HU24" s="128"/>
      <c r="HV24" s="128"/>
      <c r="HW24" s="128"/>
      <c r="HX24" s="128"/>
      <c r="HY24" s="128"/>
      <c r="HZ24" s="128"/>
      <c r="IA24" s="128"/>
      <c r="IB24" s="128"/>
      <c r="IC24" s="128"/>
      <c r="ID24" s="128"/>
      <c r="IE24" s="128"/>
      <c r="IF24" s="128"/>
      <c r="IG24" s="128"/>
      <c r="IH24" s="129"/>
      <c r="II24" s="129"/>
      <c r="IJ24" s="129"/>
      <c r="IK24" s="129"/>
      <c r="IL24" s="129"/>
      <c r="IM24" s="129"/>
      <c r="IN24" s="129"/>
      <c r="IO24" s="129"/>
      <c r="IP24" s="129"/>
      <c r="IQ24" s="129"/>
      <c r="IR24" s="129"/>
      <c r="IS24" s="129"/>
      <c r="IT24" s="129"/>
      <c r="IU24" s="129"/>
      <c r="IV24" s="129"/>
    </row>
    <row r="25" spans="1:256" s="40" customFormat="1" ht="13.5" customHeight="1" thickBot="1" x14ac:dyDescent="0.25">
      <c r="A25" s="65"/>
      <c r="B25" s="65"/>
      <c r="C25" s="65"/>
      <c r="D25" s="65"/>
      <c r="E25" s="65"/>
      <c r="F25" s="65"/>
      <c r="G25" s="65"/>
      <c r="H25" s="65"/>
      <c r="I25" s="110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2"/>
      <c r="AJ25" s="119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1"/>
      <c r="AW25" s="139" t="str">
        <f>IF(AW24="В","",3.5)</f>
        <v/>
      </c>
      <c r="AX25" s="140"/>
      <c r="AY25" s="140"/>
      <c r="AZ25" s="141"/>
      <c r="BA25" s="139" t="str">
        <f t="shared" ref="BA25" si="0">IF(BA24="В","",3.5)</f>
        <v/>
      </c>
      <c r="BB25" s="140"/>
      <c r="BC25" s="140"/>
      <c r="BD25" s="141"/>
      <c r="BE25" s="139" t="str">
        <f t="shared" ref="BE25" si="1">IF(BE24="В","",3.5)</f>
        <v/>
      </c>
      <c r="BF25" s="140"/>
      <c r="BG25" s="140"/>
      <c r="BH25" s="141"/>
      <c r="BI25" s="139" t="str">
        <f t="shared" ref="BI25" si="2">IF(BI24="В","",3.5)</f>
        <v/>
      </c>
      <c r="BJ25" s="140"/>
      <c r="BK25" s="140"/>
      <c r="BL25" s="141"/>
      <c r="BM25" s="139" t="str">
        <f t="shared" ref="BM25" si="3">IF(BM24="В","",3.5)</f>
        <v/>
      </c>
      <c r="BN25" s="140"/>
      <c r="BO25" s="140"/>
      <c r="BP25" s="141"/>
      <c r="BQ25" s="139" t="str">
        <f t="shared" ref="BQ25" si="4">IF(BQ24="В","",3.5)</f>
        <v/>
      </c>
      <c r="BR25" s="140"/>
      <c r="BS25" s="140"/>
      <c r="BT25" s="141"/>
      <c r="BU25" s="139" t="str">
        <f t="shared" ref="BU25" si="5">IF(BU24="В","",3.5)</f>
        <v/>
      </c>
      <c r="BV25" s="140"/>
      <c r="BW25" s="140"/>
      <c r="BX25" s="141"/>
      <c r="BY25" s="139" t="str">
        <f t="shared" ref="BY25" si="6">IF(BY24="В","",3.5)</f>
        <v/>
      </c>
      <c r="BZ25" s="140"/>
      <c r="CA25" s="140"/>
      <c r="CB25" s="141"/>
      <c r="CC25" s="139" t="str">
        <f t="shared" ref="CC25" si="7">IF(CC24="В","",3.5)</f>
        <v/>
      </c>
      <c r="CD25" s="140"/>
      <c r="CE25" s="140"/>
      <c r="CF25" s="141"/>
      <c r="CG25" s="139" t="str">
        <f t="shared" ref="CG25" si="8">IF(CG24="В","",3.5)</f>
        <v/>
      </c>
      <c r="CH25" s="140"/>
      <c r="CI25" s="140"/>
      <c r="CJ25" s="141"/>
      <c r="CK25" s="139">
        <f t="shared" ref="CK25" si="9">IF(CK24="В","",3.5)</f>
        <v>3.5</v>
      </c>
      <c r="CL25" s="140"/>
      <c r="CM25" s="140"/>
      <c r="CN25" s="141"/>
      <c r="CO25" s="139">
        <f t="shared" ref="CO25" si="10">IF(CO24="В","",3.5)</f>
        <v>3.5</v>
      </c>
      <c r="CP25" s="140"/>
      <c r="CQ25" s="140"/>
      <c r="CR25" s="141"/>
      <c r="CS25" s="139">
        <f t="shared" ref="CS25" si="11">IF(CS24="В","",3.5)</f>
        <v>3.5</v>
      </c>
      <c r="CT25" s="140"/>
      <c r="CU25" s="140"/>
      <c r="CV25" s="141"/>
      <c r="CW25" s="139">
        <f t="shared" ref="CW25" si="12">IF(CW24="В","",3.5)</f>
        <v>3.5</v>
      </c>
      <c r="CX25" s="140"/>
      <c r="CY25" s="140"/>
      <c r="CZ25" s="141"/>
      <c r="DA25" s="139">
        <f t="shared" ref="DA25" si="13">IF(DA24="В","",3.5)</f>
        <v>3.5</v>
      </c>
      <c r="DB25" s="140"/>
      <c r="DC25" s="140"/>
      <c r="DD25" s="141"/>
      <c r="DE25" s="139"/>
      <c r="DF25" s="140"/>
      <c r="DG25" s="140"/>
      <c r="DH25" s="141"/>
      <c r="DI25" s="142">
        <f>SUM(AW25:DH25)</f>
        <v>17.5</v>
      </c>
      <c r="DJ25" s="98"/>
      <c r="DK25" s="98"/>
      <c r="DL25" s="98"/>
      <c r="DM25" s="98"/>
      <c r="DN25" s="98"/>
      <c r="DO25" s="98"/>
      <c r="DP25" s="98"/>
      <c r="DQ25" s="98"/>
      <c r="DR25" s="98"/>
      <c r="DS25" s="99"/>
      <c r="DT25" s="133"/>
      <c r="DU25" s="134"/>
      <c r="DV25" s="134"/>
      <c r="DW25" s="134"/>
      <c r="DX25" s="134"/>
      <c r="DY25" s="134"/>
      <c r="DZ25" s="13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92"/>
      <c r="FA25" s="92"/>
      <c r="FB25" s="92"/>
      <c r="FC25" s="92"/>
      <c r="FD25" s="92"/>
      <c r="FE25" s="92"/>
      <c r="FF25" s="92"/>
      <c r="FG25" s="92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92"/>
      <c r="GH25" s="92"/>
      <c r="GI25" s="92"/>
      <c r="GJ25" s="92"/>
      <c r="GK25" s="92"/>
      <c r="GL25" s="92"/>
      <c r="GM25" s="92"/>
      <c r="GN25" s="92"/>
      <c r="GO25" s="65"/>
      <c r="GP25" s="65"/>
      <c r="GQ25" s="65"/>
      <c r="GR25" s="65"/>
      <c r="GS25" s="65"/>
      <c r="GT25" s="65"/>
      <c r="GU25" s="65"/>
      <c r="GV25" s="65"/>
      <c r="GW25" s="65"/>
      <c r="GX25" s="65"/>
      <c r="GY25" s="65"/>
      <c r="GZ25" s="65"/>
      <c r="HA25" s="65"/>
      <c r="HB25" s="65"/>
      <c r="HC25" s="65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65"/>
      <c r="HT25" s="65"/>
      <c r="HU25" s="65"/>
      <c r="HV25" s="65"/>
      <c r="HW25" s="65"/>
      <c r="HX25" s="65"/>
      <c r="HY25" s="65"/>
      <c r="HZ25" s="65"/>
      <c r="IA25" s="65"/>
      <c r="IB25" s="65"/>
      <c r="IC25" s="65"/>
      <c r="ID25" s="65"/>
      <c r="IE25" s="65"/>
      <c r="IF25" s="65"/>
      <c r="IG25" s="65"/>
      <c r="IH25" s="92"/>
      <c r="II25" s="92"/>
      <c r="IJ25" s="92"/>
      <c r="IK25" s="92"/>
      <c r="IL25" s="92"/>
      <c r="IM25" s="92"/>
      <c r="IN25" s="92"/>
      <c r="IO25" s="92"/>
      <c r="IP25" s="92"/>
      <c r="IQ25" s="92"/>
      <c r="IR25" s="92"/>
      <c r="IS25" s="92"/>
      <c r="IT25" s="92"/>
      <c r="IU25" s="92"/>
      <c r="IV25" s="92"/>
    </row>
    <row r="26" spans="1:256" s="40" customFormat="1" ht="13.5" customHeight="1" x14ac:dyDescent="0.2">
      <c r="A26" s="65"/>
      <c r="B26" s="65"/>
      <c r="C26" s="65"/>
      <c r="D26" s="65"/>
      <c r="E26" s="65"/>
      <c r="F26" s="65"/>
      <c r="G26" s="65"/>
      <c r="H26" s="65"/>
      <c r="I26" s="110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2"/>
      <c r="AJ26" s="119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1"/>
      <c r="AW26" s="125" t="str">
        <f>IF(ISERROR(VLOOKUP(Табель!AW21,'Вводный лист'!$B$11:$B$33,1,FALSE)),"Я","В")</f>
        <v>В</v>
      </c>
      <c r="AX26" s="126"/>
      <c r="AY26" s="126"/>
      <c r="AZ26" s="127"/>
      <c r="BA26" s="125" t="str">
        <f>IF(ISERROR(VLOOKUP(Табель!BA21,'Вводный лист'!$B$11:$B$33,1,FALSE)),"Я","В")</f>
        <v>В</v>
      </c>
      <c r="BB26" s="126"/>
      <c r="BC26" s="126"/>
      <c r="BD26" s="127"/>
      <c r="BE26" s="125" t="str">
        <f>IF(ISERROR(VLOOKUP(Табель!BE21,'Вводный лист'!$B$11:$B$33,1,FALSE)),"Я","В")</f>
        <v>Я</v>
      </c>
      <c r="BF26" s="126"/>
      <c r="BG26" s="126"/>
      <c r="BH26" s="127"/>
      <c r="BI26" s="125" t="str">
        <f>IF(ISERROR(VLOOKUP(Табель!BI21,'Вводный лист'!$B$11:$B$33,1,FALSE)),"Я","В")</f>
        <v>Я</v>
      </c>
      <c r="BJ26" s="126"/>
      <c r="BK26" s="126"/>
      <c r="BL26" s="127"/>
      <c r="BM26" s="125" t="str">
        <f>IF(ISERROR(VLOOKUP(Табель!BM21,'Вводный лист'!$B$11:$B$33,1,FALSE)),"Я","В")</f>
        <v>Я</v>
      </c>
      <c r="BN26" s="126"/>
      <c r="BO26" s="126"/>
      <c r="BP26" s="127"/>
      <c r="BQ26" s="125" t="str">
        <f>IF(ISERROR(VLOOKUP(Табель!BQ21,'Вводный лист'!$B$11:$B$33,1,FALSE)),"Я","В")</f>
        <v>Я</v>
      </c>
      <c r="BR26" s="126"/>
      <c r="BS26" s="126"/>
      <c r="BT26" s="127"/>
      <c r="BU26" s="125" t="str">
        <f>IF(ISERROR(VLOOKUP(Табель!BU21,'Вводный лист'!$B$11:$B$33,1,FALSE)),"Я","В")</f>
        <v>Я</v>
      </c>
      <c r="BV26" s="126"/>
      <c r="BW26" s="126"/>
      <c r="BX26" s="127"/>
      <c r="BY26" s="125" t="str">
        <f>IF(ISERROR(VLOOKUP(Табель!BY21,'Вводный лист'!$B$11:$B$33,1,FALSE)),"Я","В")</f>
        <v>В</v>
      </c>
      <c r="BZ26" s="126"/>
      <c r="CA26" s="126"/>
      <c r="CB26" s="127"/>
      <c r="CC26" s="125" t="str">
        <f>IF(ISERROR(VLOOKUP(Табель!CC21,'Вводный лист'!$B$11:$B$33,1,FALSE)),"Я","В")</f>
        <v>В</v>
      </c>
      <c r="CD26" s="126"/>
      <c r="CE26" s="126"/>
      <c r="CF26" s="127"/>
      <c r="CG26" s="125" t="str">
        <f>IF(ISERROR(VLOOKUP(Табель!CG21,'Вводный лист'!$B$11:$B$33,1,FALSE)),"Я","В")</f>
        <v>Я</v>
      </c>
      <c r="CH26" s="126"/>
      <c r="CI26" s="126"/>
      <c r="CJ26" s="127"/>
      <c r="CK26" s="125" t="str">
        <f>IF(ISERROR(VLOOKUP(Табель!CK21,'Вводный лист'!$B$11:$B$33,1,FALSE)),"Я","В")</f>
        <v>Я</v>
      </c>
      <c r="CL26" s="126"/>
      <c r="CM26" s="126"/>
      <c r="CN26" s="127"/>
      <c r="CO26" s="125" t="str">
        <f>IF(ISERROR(VLOOKUP(Табель!CO21,'Вводный лист'!$B$11:$B$33,1,FALSE)),"Я","В")</f>
        <v>Я</v>
      </c>
      <c r="CP26" s="126"/>
      <c r="CQ26" s="126"/>
      <c r="CR26" s="127"/>
      <c r="CS26" s="125" t="str">
        <f>IF(ISERROR(VLOOKUP(Табель!CS21,'Вводный лист'!$B$11:$B$33,1,FALSE)),"Я","В")</f>
        <v>Я</v>
      </c>
      <c r="CT26" s="126"/>
      <c r="CU26" s="126"/>
      <c r="CV26" s="127"/>
      <c r="CW26" s="125" t="str">
        <f>IF(ISERROR(VLOOKUP(Табель!CW21,'Вводный лист'!$B$11:$B$33,1,FALSE)),"Я","В")</f>
        <v>Я</v>
      </c>
      <c r="CX26" s="126"/>
      <c r="CY26" s="126"/>
      <c r="CZ26" s="127"/>
      <c r="DA26" s="125" t="str">
        <f>IF(ISERROR(VLOOKUP(Табель!DA21,'Вводный лист'!$B$11:$B$33,1,FALSE)),"Я","В")</f>
        <v>В</v>
      </c>
      <c r="DB26" s="126"/>
      <c r="DC26" s="126"/>
      <c r="DD26" s="127"/>
      <c r="DE26" s="125" t="str">
        <f>IF(ISERROR(VLOOKUP(Табель!DE21,'Вводный лист'!$B$11:$B$33,1,FALSE)),"Я","В")</f>
        <v>В</v>
      </c>
      <c r="DF26" s="126"/>
      <c r="DG26" s="126"/>
      <c r="DH26" s="127"/>
      <c r="DI26" s="97">
        <f>DI27/3.5</f>
        <v>10</v>
      </c>
      <c r="DJ26" s="98"/>
      <c r="DK26" s="98"/>
      <c r="DL26" s="98"/>
      <c r="DM26" s="98"/>
      <c r="DN26" s="98"/>
      <c r="DO26" s="98"/>
      <c r="DP26" s="98"/>
      <c r="DQ26" s="98"/>
      <c r="DR26" s="98"/>
      <c r="DS26" s="99"/>
      <c r="DT26" s="143">
        <f>SUM(DI25,DI27)</f>
        <v>52.5</v>
      </c>
      <c r="DU26" s="144"/>
      <c r="DV26" s="144"/>
      <c r="DW26" s="144"/>
      <c r="DX26" s="144"/>
      <c r="DY26" s="144"/>
      <c r="DZ26" s="14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92"/>
      <c r="FA26" s="92"/>
      <c r="FB26" s="92"/>
      <c r="FC26" s="92"/>
      <c r="FD26" s="92"/>
      <c r="FE26" s="92"/>
      <c r="FF26" s="92"/>
      <c r="FG26" s="92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92"/>
      <c r="GH26" s="92"/>
      <c r="GI26" s="92"/>
      <c r="GJ26" s="92"/>
      <c r="GK26" s="92"/>
      <c r="GL26" s="92"/>
      <c r="GM26" s="92"/>
      <c r="GN26" s="92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65"/>
      <c r="HT26" s="65"/>
      <c r="HU26" s="65"/>
      <c r="HV26" s="65"/>
      <c r="HW26" s="65"/>
      <c r="HX26" s="65"/>
      <c r="HY26" s="65"/>
      <c r="HZ26" s="65"/>
      <c r="IA26" s="65"/>
      <c r="IB26" s="65"/>
      <c r="IC26" s="65"/>
      <c r="ID26" s="65"/>
      <c r="IE26" s="65"/>
      <c r="IF26" s="65"/>
      <c r="IG26" s="65"/>
      <c r="IH26" s="92"/>
      <c r="II26" s="92"/>
      <c r="IJ26" s="92"/>
      <c r="IK26" s="92"/>
      <c r="IL26" s="92"/>
      <c r="IM26" s="92"/>
      <c r="IN26" s="92"/>
      <c r="IO26" s="92"/>
      <c r="IP26" s="92"/>
      <c r="IQ26" s="92"/>
      <c r="IR26" s="92"/>
      <c r="IS26" s="92"/>
      <c r="IT26" s="92"/>
      <c r="IU26" s="92"/>
      <c r="IV26" s="92"/>
    </row>
    <row r="27" spans="1:256" s="40" customFormat="1" ht="13.5" customHeight="1" thickBot="1" x14ac:dyDescent="0.25">
      <c r="A27" s="65"/>
      <c r="B27" s="65"/>
      <c r="C27" s="65"/>
      <c r="D27" s="65"/>
      <c r="E27" s="65"/>
      <c r="F27" s="65"/>
      <c r="G27" s="65"/>
      <c r="H27" s="65"/>
      <c r="I27" s="113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5"/>
      <c r="AJ27" s="122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4"/>
      <c r="AW27" s="139" t="str">
        <f>IF(AW26="Я",3.5,"")</f>
        <v/>
      </c>
      <c r="AX27" s="140"/>
      <c r="AY27" s="140"/>
      <c r="AZ27" s="141"/>
      <c r="BA27" s="139" t="str">
        <f t="shared" ref="BA27" si="14">IF(BA26="Я",3.5,"")</f>
        <v/>
      </c>
      <c r="BB27" s="140"/>
      <c r="BC27" s="140"/>
      <c r="BD27" s="141"/>
      <c r="BE27" s="139">
        <f t="shared" ref="BE27" si="15">IF(BE26="Я",3.5,"")</f>
        <v>3.5</v>
      </c>
      <c r="BF27" s="140"/>
      <c r="BG27" s="140"/>
      <c r="BH27" s="141"/>
      <c r="BI27" s="139">
        <f t="shared" ref="BI27" si="16">IF(BI26="Я",3.5,"")</f>
        <v>3.5</v>
      </c>
      <c r="BJ27" s="140"/>
      <c r="BK27" s="140"/>
      <c r="BL27" s="141"/>
      <c r="BM27" s="139">
        <f t="shared" ref="BM27" si="17">IF(BM26="Я",3.5,"")</f>
        <v>3.5</v>
      </c>
      <c r="BN27" s="140"/>
      <c r="BO27" s="140"/>
      <c r="BP27" s="141"/>
      <c r="BQ27" s="139">
        <f t="shared" ref="BQ27" si="18">IF(BQ26="Я",3.5,"")</f>
        <v>3.5</v>
      </c>
      <c r="BR27" s="140"/>
      <c r="BS27" s="140"/>
      <c r="BT27" s="141"/>
      <c r="BU27" s="139">
        <f t="shared" ref="BU27" si="19">IF(BU26="Я",3.5,"")</f>
        <v>3.5</v>
      </c>
      <c r="BV27" s="140"/>
      <c r="BW27" s="140"/>
      <c r="BX27" s="141"/>
      <c r="BY27" s="139" t="str">
        <f t="shared" ref="BY27" si="20">IF(BY26="Я",3.5,"")</f>
        <v/>
      </c>
      <c r="BZ27" s="140"/>
      <c r="CA27" s="140"/>
      <c r="CB27" s="141"/>
      <c r="CC27" s="139" t="str">
        <f t="shared" ref="CC27" si="21">IF(CC26="Я",3.5,"")</f>
        <v/>
      </c>
      <c r="CD27" s="140"/>
      <c r="CE27" s="140"/>
      <c r="CF27" s="141"/>
      <c r="CG27" s="139">
        <f t="shared" ref="CG27" si="22">IF(CG26="Я",3.5,"")</f>
        <v>3.5</v>
      </c>
      <c r="CH27" s="140"/>
      <c r="CI27" s="140"/>
      <c r="CJ27" s="141"/>
      <c r="CK27" s="139">
        <f t="shared" ref="CK27" si="23">IF(CK26="Я",3.5,"")</f>
        <v>3.5</v>
      </c>
      <c r="CL27" s="140"/>
      <c r="CM27" s="140"/>
      <c r="CN27" s="141"/>
      <c r="CO27" s="139">
        <f t="shared" ref="CO27" si="24">IF(CO26="Я",3.5,"")</f>
        <v>3.5</v>
      </c>
      <c r="CP27" s="140"/>
      <c r="CQ27" s="140"/>
      <c r="CR27" s="141"/>
      <c r="CS27" s="139">
        <f t="shared" ref="CS27" si="25">IF(CS26="Я",3.5,"")</f>
        <v>3.5</v>
      </c>
      <c r="CT27" s="140"/>
      <c r="CU27" s="140"/>
      <c r="CV27" s="141"/>
      <c r="CW27" s="139">
        <f t="shared" ref="CW27" si="26">IF(CW26="Я",3.5,"")</f>
        <v>3.5</v>
      </c>
      <c r="CX27" s="140"/>
      <c r="CY27" s="140"/>
      <c r="CZ27" s="141"/>
      <c r="DA27" s="139" t="str">
        <f t="shared" ref="DA27" si="27">IF(DA26="Я",3.5,"")</f>
        <v/>
      </c>
      <c r="DB27" s="140"/>
      <c r="DC27" s="140"/>
      <c r="DD27" s="141"/>
      <c r="DE27" s="139" t="str">
        <f t="shared" ref="DE27" si="28">IF(DE26="Я",3.5,"")</f>
        <v/>
      </c>
      <c r="DF27" s="140"/>
      <c r="DG27" s="140"/>
      <c r="DH27" s="141"/>
      <c r="DI27" s="142">
        <f>SUM(AW27:DH27)</f>
        <v>35</v>
      </c>
      <c r="DJ27" s="98"/>
      <c r="DK27" s="98"/>
      <c r="DL27" s="98"/>
      <c r="DM27" s="98"/>
      <c r="DN27" s="98"/>
      <c r="DO27" s="98"/>
      <c r="DP27" s="98"/>
      <c r="DQ27" s="98"/>
      <c r="DR27" s="98"/>
      <c r="DS27" s="99"/>
      <c r="DT27" s="133"/>
      <c r="DU27" s="134"/>
      <c r="DV27" s="134"/>
      <c r="DW27" s="134"/>
      <c r="DX27" s="134"/>
      <c r="DY27" s="134"/>
      <c r="DZ27" s="13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92"/>
      <c r="FA27" s="92"/>
      <c r="FB27" s="92"/>
      <c r="FC27" s="92"/>
      <c r="FD27" s="92"/>
      <c r="FE27" s="92"/>
      <c r="FF27" s="92"/>
      <c r="FG27" s="92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92"/>
      <c r="GH27" s="92"/>
      <c r="GI27" s="92"/>
      <c r="GJ27" s="92"/>
      <c r="GK27" s="92"/>
      <c r="GL27" s="92"/>
      <c r="GM27" s="92"/>
      <c r="GN27" s="92"/>
      <c r="GO27" s="65"/>
      <c r="GP27" s="65"/>
      <c r="GQ27" s="65"/>
      <c r="GR27" s="65"/>
      <c r="GS27" s="65"/>
      <c r="GT27" s="65"/>
      <c r="GU27" s="65"/>
      <c r="GV27" s="65"/>
      <c r="GW27" s="65"/>
      <c r="GX27" s="65"/>
      <c r="GY27" s="65"/>
      <c r="GZ27" s="65"/>
      <c r="HA27" s="65"/>
      <c r="HB27" s="65"/>
      <c r="HC27" s="65"/>
      <c r="HD27" s="92"/>
      <c r="HE27" s="92"/>
      <c r="HF27" s="92"/>
      <c r="HG27" s="92"/>
      <c r="HH27" s="92"/>
      <c r="HI27" s="92"/>
      <c r="HJ27" s="92"/>
      <c r="HK27" s="92"/>
      <c r="HL27" s="92"/>
      <c r="HM27" s="92"/>
      <c r="HN27" s="92"/>
      <c r="HO27" s="92"/>
      <c r="HP27" s="92"/>
      <c r="HQ27" s="92"/>
      <c r="HR27" s="92"/>
      <c r="HS27" s="65"/>
      <c r="HT27" s="65"/>
      <c r="HU27" s="65"/>
      <c r="HV27" s="65"/>
      <c r="HW27" s="65"/>
      <c r="HX27" s="65"/>
      <c r="HY27" s="65"/>
      <c r="HZ27" s="65"/>
      <c r="IA27" s="65"/>
      <c r="IB27" s="65"/>
      <c r="IC27" s="65"/>
      <c r="ID27" s="65"/>
      <c r="IE27" s="65"/>
      <c r="IF27" s="65"/>
      <c r="IG27" s="65"/>
      <c r="IH27" s="92"/>
      <c r="II27" s="92"/>
      <c r="IJ27" s="92"/>
      <c r="IK27" s="92"/>
      <c r="IL27" s="92"/>
      <c r="IM27" s="92"/>
      <c r="IN27" s="92"/>
      <c r="IO27" s="92"/>
      <c r="IP27" s="92"/>
      <c r="IQ27" s="92"/>
      <c r="IR27" s="92"/>
      <c r="IS27" s="92"/>
      <c r="IT27" s="92"/>
      <c r="IU27" s="92"/>
      <c r="IV27" s="92"/>
    </row>
    <row r="28" spans="1:256" s="40" customFormat="1" ht="13.5" customHeight="1" x14ac:dyDescent="0.2">
      <c r="A28" s="65" t="s">
        <v>36</v>
      </c>
      <c r="B28" s="65"/>
      <c r="C28" s="65"/>
      <c r="D28" s="65"/>
      <c r="E28" s="65"/>
      <c r="F28" s="65"/>
      <c r="G28" s="65"/>
      <c r="H28" s="65"/>
      <c r="I28" s="147">
        <v>2</v>
      </c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9"/>
      <c r="AJ28" s="153" t="s">
        <v>34</v>
      </c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5"/>
      <c r="AW28" s="125" t="str">
        <f>IF(ISERROR(VLOOKUP(Табель!AW17,'Вводный лист'!$B$11:$B$33,1,FALSE)),"Я","В")</f>
        <v>В</v>
      </c>
      <c r="AX28" s="126"/>
      <c r="AY28" s="126"/>
      <c r="AZ28" s="127"/>
      <c r="BA28" s="125" t="str">
        <f>IF(ISERROR(VLOOKUP(Табель!BA17,'Вводный лист'!$B$11:$B$33,1,FALSE)),"Я","В")</f>
        <v>В</v>
      </c>
      <c r="BB28" s="126"/>
      <c r="BC28" s="126"/>
      <c r="BD28" s="127"/>
      <c r="BE28" s="125" t="str">
        <f>IF(ISERROR(VLOOKUP(Табель!BE17,'Вводный лист'!$B$11:$B$33,1,FALSE)),"Я","В")</f>
        <v>В</v>
      </c>
      <c r="BF28" s="126"/>
      <c r="BG28" s="126"/>
      <c r="BH28" s="127"/>
      <c r="BI28" s="125" t="str">
        <f>IF(ISERROR(VLOOKUP(Табель!BI17,'Вводный лист'!$B$11:$B$33,1,FALSE)),"Я","В")</f>
        <v>В</v>
      </c>
      <c r="BJ28" s="126"/>
      <c r="BK28" s="126"/>
      <c r="BL28" s="127"/>
      <c r="BM28" s="125" t="str">
        <f>IF(ISERROR(VLOOKUP(Табель!BM17,'Вводный лист'!$B$11:$B$33,1,FALSE)),"Я","В")</f>
        <v>В</v>
      </c>
      <c r="BN28" s="126"/>
      <c r="BO28" s="126"/>
      <c r="BP28" s="127"/>
      <c r="BQ28" s="125" t="str">
        <f>IF(ISERROR(VLOOKUP(Табель!BQ17,'Вводный лист'!$B$11:$B$33,1,FALSE)),"Я","В")</f>
        <v>В</v>
      </c>
      <c r="BR28" s="126"/>
      <c r="BS28" s="126"/>
      <c r="BT28" s="127"/>
      <c r="BU28" s="125" t="str">
        <f>IF(ISERROR(VLOOKUP(Табель!BU17,'Вводный лист'!$B$11:$B$33,1,FALSE)),"Я","В")</f>
        <v>В</v>
      </c>
      <c r="BV28" s="126"/>
      <c r="BW28" s="126"/>
      <c r="BX28" s="127"/>
      <c r="BY28" s="125" t="str">
        <f>IF(ISERROR(VLOOKUP(Табель!BY17,'Вводный лист'!$B$11:$B$33,1,FALSE)),"Я","В")</f>
        <v>В</v>
      </c>
      <c r="BZ28" s="126"/>
      <c r="CA28" s="126"/>
      <c r="CB28" s="127"/>
      <c r="CC28" s="125" t="str">
        <f>IF(ISERROR(VLOOKUP(Табель!CC17,'Вводный лист'!$B$11:$B$33,1,FALSE)),"Я","В")</f>
        <v>В</v>
      </c>
      <c r="CD28" s="126"/>
      <c r="CE28" s="126"/>
      <c r="CF28" s="127"/>
      <c r="CG28" s="125" t="str">
        <f>IF(ISERROR(VLOOKUP(Табель!CG17,'Вводный лист'!$B$11:$B$33,1,FALSE)),"Я","В")</f>
        <v>В</v>
      </c>
      <c r="CH28" s="126"/>
      <c r="CI28" s="126"/>
      <c r="CJ28" s="127"/>
      <c r="CK28" s="125" t="str">
        <f>IF(ISERROR(VLOOKUP(Табель!CK17,'Вводный лист'!$B$11:$B$33,1,FALSE)),"Я","В")</f>
        <v>Я</v>
      </c>
      <c r="CL28" s="126"/>
      <c r="CM28" s="126"/>
      <c r="CN28" s="127"/>
      <c r="CO28" s="125" t="str">
        <f>IF(ISERROR(VLOOKUP(Табель!CO17,'Вводный лист'!$B$11:$B$33,1,FALSE)),"Я","В")</f>
        <v>Я</v>
      </c>
      <c r="CP28" s="126"/>
      <c r="CQ28" s="126"/>
      <c r="CR28" s="127"/>
      <c r="CS28" s="125" t="str">
        <f>IF(ISERROR(VLOOKUP(Табель!CS17,'Вводный лист'!$B$11:$B$33,1,FALSE)),"Я","В")</f>
        <v>Я</v>
      </c>
      <c r="CT28" s="126"/>
      <c r="CU28" s="126"/>
      <c r="CV28" s="127"/>
      <c r="CW28" s="125" t="str">
        <f>IF(ISERROR(VLOOKUP(Табель!CW17,'Вводный лист'!$B$11:$B$33,1,FALSE)),"Я","В")</f>
        <v>Я</v>
      </c>
      <c r="CX28" s="126"/>
      <c r="CY28" s="126"/>
      <c r="CZ28" s="127"/>
      <c r="DA28" s="125" t="str">
        <f>IF(ISERROR(VLOOKUP(Табель!DA17,'Вводный лист'!$B$11:$B$33,1,FALSE)),"Я","В")</f>
        <v>Я</v>
      </c>
      <c r="DB28" s="126"/>
      <c r="DC28" s="126"/>
      <c r="DD28" s="127"/>
      <c r="DE28" s="136"/>
      <c r="DF28" s="137"/>
      <c r="DG28" s="137"/>
      <c r="DH28" s="138"/>
      <c r="DI28" s="97">
        <f>DI29/4</f>
        <v>5</v>
      </c>
      <c r="DJ28" s="98"/>
      <c r="DK28" s="98"/>
      <c r="DL28" s="98"/>
      <c r="DM28" s="98"/>
      <c r="DN28" s="98"/>
      <c r="DO28" s="98"/>
      <c r="DP28" s="98"/>
      <c r="DQ28" s="98"/>
      <c r="DR28" s="98"/>
      <c r="DS28" s="99"/>
      <c r="DT28" s="162">
        <f>SUM(DI28,DI30)</f>
        <v>15</v>
      </c>
      <c r="DU28" s="144"/>
      <c r="DV28" s="144"/>
      <c r="DW28" s="144"/>
      <c r="DX28" s="144"/>
      <c r="DY28" s="144"/>
      <c r="DZ28" s="145"/>
      <c r="EA28" s="128"/>
      <c r="EB28" s="128"/>
      <c r="EC28" s="128"/>
      <c r="ED28" s="128"/>
      <c r="EE28" s="128"/>
      <c r="EF28" s="128"/>
      <c r="EG28" s="128"/>
      <c r="EH28" s="128"/>
      <c r="EI28" s="128"/>
      <c r="EJ28" s="128"/>
      <c r="EK28" s="128"/>
      <c r="EL28" s="128"/>
      <c r="EM28" s="128"/>
      <c r="EN28" s="128"/>
      <c r="EO28" s="128"/>
      <c r="EP28" s="128"/>
      <c r="EQ28" s="128"/>
      <c r="ER28" s="128"/>
      <c r="ES28" s="128"/>
      <c r="ET28" s="128"/>
      <c r="EU28" s="128"/>
      <c r="EV28" s="128"/>
      <c r="EW28" s="128"/>
      <c r="EX28" s="128"/>
      <c r="EY28" s="128"/>
      <c r="EZ28" s="129"/>
      <c r="FA28" s="129"/>
      <c r="FB28" s="129"/>
      <c r="FC28" s="129"/>
      <c r="FD28" s="129"/>
      <c r="FE28" s="129"/>
      <c r="FF28" s="129"/>
      <c r="FG28" s="129"/>
      <c r="FH28" s="128"/>
      <c r="FI28" s="128"/>
      <c r="FJ28" s="128"/>
      <c r="FK28" s="128"/>
      <c r="FL28" s="128"/>
      <c r="FM28" s="128"/>
      <c r="FN28" s="128"/>
      <c r="FO28" s="128"/>
      <c r="FP28" s="128"/>
      <c r="FQ28" s="128"/>
      <c r="FR28" s="128"/>
      <c r="FS28" s="128"/>
      <c r="FT28" s="128"/>
      <c r="FU28" s="128"/>
      <c r="FV28" s="128"/>
      <c r="FW28" s="128"/>
      <c r="FX28" s="128"/>
      <c r="FY28" s="128"/>
      <c r="FZ28" s="128"/>
      <c r="GA28" s="128"/>
      <c r="GB28" s="128"/>
      <c r="GC28" s="128"/>
      <c r="GD28" s="128"/>
      <c r="GE28" s="128"/>
      <c r="GF28" s="128"/>
      <c r="GG28" s="129"/>
      <c r="GH28" s="129"/>
      <c r="GI28" s="129"/>
      <c r="GJ28" s="129"/>
      <c r="GK28" s="129"/>
      <c r="GL28" s="129"/>
      <c r="GM28" s="129"/>
      <c r="GN28" s="129"/>
      <c r="GO28" s="128"/>
      <c r="GP28" s="128"/>
      <c r="GQ28" s="128"/>
      <c r="GR28" s="128"/>
      <c r="GS28" s="128"/>
      <c r="GT28" s="128"/>
      <c r="GU28" s="128"/>
      <c r="GV28" s="128"/>
      <c r="GW28" s="128"/>
      <c r="GX28" s="128"/>
      <c r="GY28" s="128"/>
      <c r="GZ28" s="128"/>
      <c r="HA28" s="128"/>
      <c r="HB28" s="128"/>
      <c r="HC28" s="128"/>
      <c r="HD28" s="129"/>
      <c r="HE28" s="129"/>
      <c r="HF28" s="129"/>
      <c r="HG28" s="129"/>
      <c r="HH28" s="129"/>
      <c r="HI28" s="129"/>
      <c r="HJ28" s="129"/>
      <c r="HK28" s="129"/>
      <c r="HL28" s="129"/>
      <c r="HM28" s="129"/>
      <c r="HN28" s="129"/>
      <c r="HO28" s="129"/>
      <c r="HP28" s="129"/>
      <c r="HQ28" s="129"/>
      <c r="HR28" s="129"/>
      <c r="HS28" s="128"/>
      <c r="HT28" s="128"/>
      <c r="HU28" s="128"/>
      <c r="HV28" s="128"/>
      <c r="HW28" s="128"/>
      <c r="HX28" s="128"/>
      <c r="HY28" s="128"/>
      <c r="HZ28" s="128"/>
      <c r="IA28" s="128"/>
      <c r="IB28" s="128"/>
      <c r="IC28" s="128"/>
      <c r="ID28" s="128"/>
      <c r="IE28" s="128"/>
      <c r="IF28" s="128"/>
      <c r="IG28" s="128"/>
      <c r="IH28" s="129"/>
      <c r="II28" s="129"/>
      <c r="IJ28" s="129"/>
      <c r="IK28" s="129"/>
      <c r="IL28" s="129"/>
      <c r="IM28" s="129"/>
      <c r="IN28" s="129"/>
      <c r="IO28" s="129"/>
      <c r="IP28" s="129"/>
      <c r="IQ28" s="129"/>
      <c r="IR28" s="129"/>
      <c r="IS28" s="129"/>
      <c r="IT28" s="129"/>
      <c r="IU28" s="129"/>
      <c r="IV28" s="129"/>
    </row>
    <row r="29" spans="1:256" s="40" customFormat="1" ht="13.5" customHeight="1" thickBot="1" x14ac:dyDescent="0.25">
      <c r="A29" s="65"/>
      <c r="B29" s="65"/>
      <c r="C29" s="65"/>
      <c r="D29" s="65"/>
      <c r="E29" s="65"/>
      <c r="F29" s="65"/>
      <c r="G29" s="65"/>
      <c r="H29" s="65"/>
      <c r="I29" s="110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2"/>
      <c r="AJ29" s="119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1"/>
      <c r="AW29" s="159" t="str">
        <f>IF(AW24="В","",4)</f>
        <v/>
      </c>
      <c r="AX29" s="160"/>
      <c r="AY29" s="160"/>
      <c r="AZ29" s="161"/>
      <c r="BA29" s="159" t="str">
        <f t="shared" ref="BA29" si="29">IF(BA24="В","",4)</f>
        <v/>
      </c>
      <c r="BB29" s="160"/>
      <c r="BC29" s="160"/>
      <c r="BD29" s="161"/>
      <c r="BE29" s="159" t="str">
        <f t="shared" ref="BE29" si="30">IF(BE24="В","",4)</f>
        <v/>
      </c>
      <c r="BF29" s="160"/>
      <c r="BG29" s="160"/>
      <c r="BH29" s="161"/>
      <c r="BI29" s="159" t="str">
        <f t="shared" ref="BI29" si="31">IF(BI24="В","",4)</f>
        <v/>
      </c>
      <c r="BJ29" s="160"/>
      <c r="BK29" s="160"/>
      <c r="BL29" s="161"/>
      <c r="BM29" s="159" t="str">
        <f t="shared" ref="BM29" si="32">IF(BM24="В","",4)</f>
        <v/>
      </c>
      <c r="BN29" s="160"/>
      <c r="BO29" s="160"/>
      <c r="BP29" s="161"/>
      <c r="BQ29" s="159" t="str">
        <f t="shared" ref="BQ29" si="33">IF(BQ24="В","",4)</f>
        <v/>
      </c>
      <c r="BR29" s="160"/>
      <c r="BS29" s="160"/>
      <c r="BT29" s="161"/>
      <c r="BU29" s="159" t="str">
        <f t="shared" ref="BU29" si="34">IF(BU24="В","",4)</f>
        <v/>
      </c>
      <c r="BV29" s="160"/>
      <c r="BW29" s="160"/>
      <c r="BX29" s="161"/>
      <c r="BY29" s="159" t="str">
        <f t="shared" ref="BY29" si="35">IF(BY24="В","",4)</f>
        <v/>
      </c>
      <c r="BZ29" s="160"/>
      <c r="CA29" s="160"/>
      <c r="CB29" s="161"/>
      <c r="CC29" s="159" t="str">
        <f t="shared" ref="CC29" si="36">IF(CC24="В","",4)</f>
        <v/>
      </c>
      <c r="CD29" s="160"/>
      <c r="CE29" s="160"/>
      <c r="CF29" s="161"/>
      <c r="CG29" s="159" t="str">
        <f t="shared" ref="CG29" si="37">IF(CG24="В","",4)</f>
        <v/>
      </c>
      <c r="CH29" s="160"/>
      <c r="CI29" s="160"/>
      <c r="CJ29" s="161"/>
      <c r="CK29" s="159">
        <f>IF(CK24="В","",4)</f>
        <v>4</v>
      </c>
      <c r="CL29" s="160"/>
      <c r="CM29" s="160"/>
      <c r="CN29" s="161"/>
      <c r="CO29" s="159">
        <f t="shared" ref="CO29" si="38">IF(CO24="В","",4)</f>
        <v>4</v>
      </c>
      <c r="CP29" s="160"/>
      <c r="CQ29" s="160"/>
      <c r="CR29" s="161"/>
      <c r="CS29" s="159">
        <f t="shared" ref="CS29" si="39">IF(CS24="В","",4)</f>
        <v>4</v>
      </c>
      <c r="CT29" s="160"/>
      <c r="CU29" s="160"/>
      <c r="CV29" s="161"/>
      <c r="CW29" s="159">
        <f t="shared" ref="CW29" si="40">IF(CW24="В","",4)</f>
        <v>4</v>
      </c>
      <c r="CX29" s="160"/>
      <c r="CY29" s="160"/>
      <c r="CZ29" s="161"/>
      <c r="DA29" s="159">
        <f t="shared" ref="DA29" si="41">IF(DA24="В","",4)</f>
        <v>4</v>
      </c>
      <c r="DB29" s="160"/>
      <c r="DC29" s="160"/>
      <c r="DD29" s="161"/>
      <c r="DE29" s="159"/>
      <c r="DF29" s="160"/>
      <c r="DG29" s="160"/>
      <c r="DH29" s="161"/>
      <c r="DI29" s="142">
        <f>SUM(AW29:DH29)</f>
        <v>20</v>
      </c>
      <c r="DJ29" s="98"/>
      <c r="DK29" s="98"/>
      <c r="DL29" s="98"/>
      <c r="DM29" s="98"/>
      <c r="DN29" s="98"/>
      <c r="DO29" s="98"/>
      <c r="DP29" s="98"/>
      <c r="DQ29" s="98"/>
      <c r="DR29" s="98"/>
      <c r="DS29" s="99"/>
      <c r="DT29" s="133"/>
      <c r="DU29" s="134"/>
      <c r="DV29" s="134"/>
      <c r="DW29" s="134"/>
      <c r="DX29" s="134"/>
      <c r="DY29" s="134"/>
      <c r="DZ29" s="13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92"/>
      <c r="FA29" s="92"/>
      <c r="FB29" s="92"/>
      <c r="FC29" s="92"/>
      <c r="FD29" s="92"/>
      <c r="FE29" s="92"/>
      <c r="FF29" s="92"/>
      <c r="FG29" s="92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92"/>
      <c r="GH29" s="92"/>
      <c r="GI29" s="92"/>
      <c r="GJ29" s="92"/>
      <c r="GK29" s="92"/>
      <c r="GL29" s="92"/>
      <c r="GM29" s="92"/>
      <c r="GN29" s="92"/>
      <c r="GO29" s="65"/>
      <c r="GP29" s="65"/>
      <c r="GQ29" s="65"/>
      <c r="GR29" s="65"/>
      <c r="GS29" s="65"/>
      <c r="GT29" s="65"/>
      <c r="GU29" s="65"/>
      <c r="GV29" s="65"/>
      <c r="GW29" s="65"/>
      <c r="GX29" s="65"/>
      <c r="GY29" s="65"/>
      <c r="GZ29" s="65"/>
      <c r="HA29" s="65"/>
      <c r="HB29" s="65"/>
      <c r="HC29" s="65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65"/>
      <c r="HT29" s="65"/>
      <c r="HU29" s="65"/>
      <c r="HV29" s="65"/>
      <c r="HW29" s="65"/>
      <c r="HX29" s="65"/>
      <c r="HY29" s="65"/>
      <c r="HZ29" s="65"/>
      <c r="IA29" s="65"/>
      <c r="IB29" s="65"/>
      <c r="IC29" s="65"/>
      <c r="ID29" s="65"/>
      <c r="IE29" s="65"/>
      <c r="IF29" s="65"/>
      <c r="IG29" s="65"/>
      <c r="IH29" s="92"/>
      <c r="II29" s="92"/>
      <c r="IJ29" s="92"/>
      <c r="IK29" s="92"/>
      <c r="IL29" s="92"/>
      <c r="IM29" s="92"/>
      <c r="IN29" s="92"/>
      <c r="IO29" s="92"/>
      <c r="IP29" s="92"/>
      <c r="IQ29" s="92"/>
      <c r="IR29" s="92"/>
      <c r="IS29" s="92"/>
      <c r="IT29" s="92"/>
      <c r="IU29" s="92"/>
      <c r="IV29" s="92"/>
    </row>
    <row r="30" spans="1:256" s="40" customFormat="1" ht="13.5" customHeight="1" x14ac:dyDescent="0.2">
      <c r="A30" s="65"/>
      <c r="B30" s="65"/>
      <c r="C30" s="65"/>
      <c r="D30" s="65"/>
      <c r="E30" s="65"/>
      <c r="F30" s="65"/>
      <c r="G30" s="65"/>
      <c r="H30" s="65"/>
      <c r="I30" s="110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2"/>
      <c r="AJ30" s="119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1"/>
      <c r="AW30" s="163" t="str">
        <f>IF(ISERROR(VLOOKUP(Табель!AW21,'Вводный лист'!$B$11:$B$33,1,FALSE)),"Я","В")</f>
        <v>В</v>
      </c>
      <c r="AX30" s="164"/>
      <c r="AY30" s="164"/>
      <c r="AZ30" s="165"/>
      <c r="BA30" s="163" t="str">
        <f>IF(ISERROR(VLOOKUP(Табель!BA21,'Вводный лист'!$B$11:$B$33,1,FALSE)),"Я","В")</f>
        <v>В</v>
      </c>
      <c r="BB30" s="164"/>
      <c r="BC30" s="164"/>
      <c r="BD30" s="165"/>
      <c r="BE30" s="163" t="str">
        <f>IF(ISERROR(VLOOKUP(Табель!BE21,'Вводный лист'!$B$11:$B$33,1,FALSE)),"Я","В")</f>
        <v>Я</v>
      </c>
      <c r="BF30" s="164"/>
      <c r="BG30" s="164"/>
      <c r="BH30" s="165"/>
      <c r="BI30" s="163" t="str">
        <f>IF(ISERROR(VLOOKUP(Табель!BI21,'Вводный лист'!$B$11:$B$33,1,FALSE)),"Я","В")</f>
        <v>Я</v>
      </c>
      <c r="BJ30" s="164"/>
      <c r="BK30" s="164"/>
      <c r="BL30" s="165"/>
      <c r="BM30" s="163" t="str">
        <f>IF(ISERROR(VLOOKUP(Табель!BM21,'Вводный лист'!$B$11:$B$33,1,FALSE)),"Я","В")</f>
        <v>Я</v>
      </c>
      <c r="BN30" s="164"/>
      <c r="BO30" s="164"/>
      <c r="BP30" s="165"/>
      <c r="BQ30" s="163" t="str">
        <f>IF(ISERROR(VLOOKUP(Табель!BQ21,'Вводный лист'!$B$11:$B$33,1,FALSE)),"Я","В")</f>
        <v>Я</v>
      </c>
      <c r="BR30" s="164"/>
      <c r="BS30" s="164"/>
      <c r="BT30" s="165"/>
      <c r="BU30" s="163" t="str">
        <f>IF(ISERROR(VLOOKUP(Табель!BU21,'Вводный лист'!$B$11:$B$33,1,FALSE)),"Я","В")</f>
        <v>Я</v>
      </c>
      <c r="BV30" s="164"/>
      <c r="BW30" s="164"/>
      <c r="BX30" s="165"/>
      <c r="BY30" s="163" t="str">
        <f>IF(ISERROR(VLOOKUP(Табель!BY21,'Вводный лист'!$B$11:$B$33,1,FALSE)),"Я","В")</f>
        <v>В</v>
      </c>
      <c r="BZ30" s="164"/>
      <c r="CA30" s="164"/>
      <c r="CB30" s="165"/>
      <c r="CC30" s="163" t="str">
        <f>IF(ISERROR(VLOOKUP(Табель!CC21,'Вводный лист'!$B$11:$B$33,1,FALSE)),"Я","В")</f>
        <v>В</v>
      </c>
      <c r="CD30" s="164"/>
      <c r="CE30" s="164"/>
      <c r="CF30" s="165"/>
      <c r="CG30" s="163" t="str">
        <f>IF(ISERROR(VLOOKUP(Табель!CG21,'Вводный лист'!$B$11:$B$33,1,FALSE)),"Я","В")</f>
        <v>Я</v>
      </c>
      <c r="CH30" s="164"/>
      <c r="CI30" s="164"/>
      <c r="CJ30" s="165"/>
      <c r="CK30" s="163" t="str">
        <f>IF(ISERROR(VLOOKUP(Табель!CK21,'Вводный лист'!$B$11:$B$33,1,FALSE)),"Я","В")</f>
        <v>Я</v>
      </c>
      <c r="CL30" s="164"/>
      <c r="CM30" s="164"/>
      <c r="CN30" s="165"/>
      <c r="CO30" s="163" t="str">
        <f>IF(ISERROR(VLOOKUP(Табель!CO21,'Вводный лист'!$B$11:$B$33,1,FALSE)),"Я","В")</f>
        <v>Я</v>
      </c>
      <c r="CP30" s="164"/>
      <c r="CQ30" s="164"/>
      <c r="CR30" s="165"/>
      <c r="CS30" s="163" t="str">
        <f>IF(ISERROR(VLOOKUP(Табель!CS21,'Вводный лист'!$B$11:$B$33,1,FALSE)),"Я","В")</f>
        <v>Я</v>
      </c>
      <c r="CT30" s="164"/>
      <c r="CU30" s="164"/>
      <c r="CV30" s="165"/>
      <c r="CW30" s="163" t="str">
        <f>IF(ISERROR(VLOOKUP(Табель!CW21,'Вводный лист'!$B$11:$B$33,1,FALSE)),"Я","В")</f>
        <v>Я</v>
      </c>
      <c r="CX30" s="164"/>
      <c r="CY30" s="164"/>
      <c r="CZ30" s="165"/>
      <c r="DA30" s="163" t="str">
        <f>IF(ISERROR(VLOOKUP(Табель!DA21,'Вводный лист'!$B$11:$B$33,1,FALSE)),"Я","В")</f>
        <v>В</v>
      </c>
      <c r="DB30" s="164"/>
      <c r="DC30" s="164"/>
      <c r="DD30" s="165"/>
      <c r="DE30" s="163" t="str">
        <f>IF(ISERROR(VLOOKUP(Табель!DE21,'Вводный лист'!$B$11:$B$33,1,FALSE)),"Я","В")</f>
        <v>В</v>
      </c>
      <c r="DF30" s="164"/>
      <c r="DG30" s="164"/>
      <c r="DH30" s="165"/>
      <c r="DI30" s="97">
        <f>DI31/4</f>
        <v>10</v>
      </c>
      <c r="DJ30" s="98"/>
      <c r="DK30" s="98"/>
      <c r="DL30" s="98"/>
      <c r="DM30" s="98"/>
      <c r="DN30" s="98"/>
      <c r="DO30" s="98"/>
      <c r="DP30" s="98"/>
      <c r="DQ30" s="98"/>
      <c r="DR30" s="98"/>
      <c r="DS30" s="99"/>
      <c r="DT30" s="143">
        <f>SUM(DI29,DI31)</f>
        <v>60</v>
      </c>
      <c r="DU30" s="144"/>
      <c r="DV30" s="144"/>
      <c r="DW30" s="144"/>
      <c r="DX30" s="144"/>
      <c r="DY30" s="144"/>
      <c r="DZ30" s="14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92"/>
      <c r="FA30" s="92"/>
      <c r="FB30" s="92"/>
      <c r="FC30" s="92"/>
      <c r="FD30" s="92"/>
      <c r="FE30" s="92"/>
      <c r="FF30" s="92"/>
      <c r="FG30" s="92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92"/>
      <c r="GH30" s="92"/>
      <c r="GI30" s="92"/>
      <c r="GJ30" s="92"/>
      <c r="GK30" s="92"/>
      <c r="GL30" s="92"/>
      <c r="GM30" s="92"/>
      <c r="GN30" s="92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  <c r="IE30" s="65"/>
      <c r="IF30" s="65"/>
      <c r="IG30" s="65"/>
      <c r="IH30" s="92"/>
      <c r="II30" s="92"/>
      <c r="IJ30" s="92"/>
      <c r="IK30" s="92"/>
      <c r="IL30" s="92"/>
      <c r="IM30" s="92"/>
      <c r="IN30" s="92"/>
      <c r="IO30" s="92"/>
      <c r="IP30" s="92"/>
      <c r="IQ30" s="92"/>
      <c r="IR30" s="92"/>
      <c r="IS30" s="92"/>
      <c r="IT30" s="92"/>
      <c r="IU30" s="92"/>
      <c r="IV30" s="92"/>
    </row>
    <row r="31" spans="1:256" s="40" customFormat="1" ht="13.5" customHeight="1" thickBot="1" x14ac:dyDescent="0.25">
      <c r="A31" s="146"/>
      <c r="B31" s="146"/>
      <c r="C31" s="146"/>
      <c r="D31" s="146"/>
      <c r="E31" s="146"/>
      <c r="F31" s="146"/>
      <c r="G31" s="146"/>
      <c r="H31" s="146"/>
      <c r="I31" s="150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2"/>
      <c r="AJ31" s="156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8"/>
      <c r="AW31" s="159" t="str">
        <f>IF(AW26="Я",4,"")</f>
        <v/>
      </c>
      <c r="AX31" s="160"/>
      <c r="AY31" s="160"/>
      <c r="AZ31" s="161"/>
      <c r="BA31" s="159" t="str">
        <f t="shared" ref="BA31" si="42">IF(BA26="Я",4,"")</f>
        <v/>
      </c>
      <c r="BB31" s="160"/>
      <c r="BC31" s="160"/>
      <c r="BD31" s="161"/>
      <c r="BE31" s="159">
        <f t="shared" ref="BE31" si="43">IF(BE26="Я",4,"")</f>
        <v>4</v>
      </c>
      <c r="BF31" s="160"/>
      <c r="BG31" s="160"/>
      <c r="BH31" s="161"/>
      <c r="BI31" s="159">
        <f t="shared" ref="BI31" si="44">IF(BI26="Я",4,"")</f>
        <v>4</v>
      </c>
      <c r="BJ31" s="160"/>
      <c r="BK31" s="160"/>
      <c r="BL31" s="161"/>
      <c r="BM31" s="159">
        <f t="shared" ref="BM31" si="45">IF(BM26="Я",4,"")</f>
        <v>4</v>
      </c>
      <c r="BN31" s="160"/>
      <c r="BO31" s="160"/>
      <c r="BP31" s="161"/>
      <c r="BQ31" s="159">
        <f t="shared" ref="BQ31" si="46">IF(BQ26="Я",4,"")</f>
        <v>4</v>
      </c>
      <c r="BR31" s="160"/>
      <c r="BS31" s="160"/>
      <c r="BT31" s="161"/>
      <c r="BU31" s="159">
        <f t="shared" ref="BU31" si="47">IF(BU26="Я",4,"")</f>
        <v>4</v>
      </c>
      <c r="BV31" s="160"/>
      <c r="BW31" s="160"/>
      <c r="BX31" s="161"/>
      <c r="BY31" s="159" t="str">
        <f t="shared" ref="BY31" si="48">IF(BY26="Я",4,"")</f>
        <v/>
      </c>
      <c r="BZ31" s="160"/>
      <c r="CA31" s="160"/>
      <c r="CB31" s="161"/>
      <c r="CC31" s="159" t="str">
        <f t="shared" ref="CC31" si="49">IF(CC26="Я",4,"")</f>
        <v/>
      </c>
      <c r="CD31" s="160"/>
      <c r="CE31" s="160"/>
      <c r="CF31" s="161"/>
      <c r="CG31" s="159">
        <f t="shared" ref="CG31" si="50">IF(CG26="Я",4,"")</f>
        <v>4</v>
      </c>
      <c r="CH31" s="160"/>
      <c r="CI31" s="160"/>
      <c r="CJ31" s="161"/>
      <c r="CK31" s="159">
        <f t="shared" ref="CK31" si="51">IF(CK26="Я",4,"")</f>
        <v>4</v>
      </c>
      <c r="CL31" s="160"/>
      <c r="CM31" s="160"/>
      <c r="CN31" s="161"/>
      <c r="CO31" s="159">
        <f t="shared" ref="CO31" si="52">IF(CO26="Я",4,"")</f>
        <v>4</v>
      </c>
      <c r="CP31" s="160"/>
      <c r="CQ31" s="160"/>
      <c r="CR31" s="161"/>
      <c r="CS31" s="159">
        <f t="shared" ref="CS31" si="53">IF(CS26="Я",4,"")</f>
        <v>4</v>
      </c>
      <c r="CT31" s="160"/>
      <c r="CU31" s="160"/>
      <c r="CV31" s="161"/>
      <c r="CW31" s="159">
        <f t="shared" ref="CW31" si="54">IF(CW26="Я",4,"")</f>
        <v>4</v>
      </c>
      <c r="CX31" s="160"/>
      <c r="CY31" s="160"/>
      <c r="CZ31" s="161"/>
      <c r="DA31" s="159" t="str">
        <f t="shared" ref="DA31" si="55">IF(DA26="Я",4,"")</f>
        <v/>
      </c>
      <c r="DB31" s="160"/>
      <c r="DC31" s="160"/>
      <c r="DD31" s="161"/>
      <c r="DE31" s="159" t="str">
        <f t="shared" ref="DE31" si="56">IF(DE26="Я",4,"")</f>
        <v/>
      </c>
      <c r="DF31" s="160"/>
      <c r="DG31" s="160"/>
      <c r="DH31" s="161"/>
      <c r="DI31" s="169">
        <f>SUM(AW31:DH31)</f>
        <v>40</v>
      </c>
      <c r="DJ31" s="170"/>
      <c r="DK31" s="170"/>
      <c r="DL31" s="170"/>
      <c r="DM31" s="170"/>
      <c r="DN31" s="170"/>
      <c r="DO31" s="170"/>
      <c r="DP31" s="170"/>
      <c r="DQ31" s="170"/>
      <c r="DR31" s="170"/>
      <c r="DS31" s="171"/>
      <c r="DT31" s="166"/>
      <c r="DU31" s="167"/>
      <c r="DV31" s="167"/>
      <c r="DW31" s="167"/>
      <c r="DX31" s="167"/>
      <c r="DY31" s="167"/>
      <c r="DZ31" s="168"/>
      <c r="EA31" s="146"/>
      <c r="EB31" s="146"/>
      <c r="EC31" s="146"/>
      <c r="ED31" s="146"/>
      <c r="EE31" s="146"/>
      <c r="EF31" s="146"/>
      <c r="EG31" s="146"/>
      <c r="EH31" s="146"/>
      <c r="EI31" s="146"/>
      <c r="EJ31" s="146"/>
      <c r="EK31" s="146"/>
      <c r="EL31" s="146"/>
      <c r="EM31" s="146"/>
      <c r="EN31" s="146"/>
      <c r="EO31" s="146"/>
      <c r="EP31" s="146"/>
      <c r="EQ31" s="146"/>
      <c r="ER31" s="146"/>
      <c r="ES31" s="146"/>
      <c r="ET31" s="146"/>
      <c r="EU31" s="146"/>
      <c r="EV31" s="146"/>
      <c r="EW31" s="146"/>
      <c r="EX31" s="146"/>
      <c r="EY31" s="146"/>
      <c r="EZ31" s="172"/>
      <c r="FA31" s="172"/>
      <c r="FB31" s="172"/>
      <c r="FC31" s="172"/>
      <c r="FD31" s="172"/>
      <c r="FE31" s="172"/>
      <c r="FF31" s="172"/>
      <c r="FG31" s="172"/>
      <c r="FH31" s="146"/>
      <c r="FI31" s="146"/>
      <c r="FJ31" s="146"/>
      <c r="FK31" s="146"/>
      <c r="FL31" s="146"/>
      <c r="FM31" s="146"/>
      <c r="FN31" s="146"/>
      <c r="FO31" s="146"/>
      <c r="FP31" s="146"/>
      <c r="FQ31" s="146"/>
      <c r="FR31" s="146"/>
      <c r="FS31" s="146"/>
      <c r="FT31" s="146"/>
      <c r="FU31" s="146"/>
      <c r="FV31" s="146"/>
      <c r="FW31" s="146"/>
      <c r="FX31" s="146"/>
      <c r="FY31" s="146"/>
      <c r="FZ31" s="146"/>
      <c r="GA31" s="146"/>
      <c r="GB31" s="146"/>
      <c r="GC31" s="146"/>
      <c r="GD31" s="146"/>
      <c r="GE31" s="146"/>
      <c r="GF31" s="146"/>
      <c r="GG31" s="172"/>
      <c r="GH31" s="172"/>
      <c r="GI31" s="172"/>
      <c r="GJ31" s="172"/>
      <c r="GK31" s="172"/>
      <c r="GL31" s="172"/>
      <c r="GM31" s="172"/>
      <c r="GN31" s="172"/>
      <c r="GO31" s="146"/>
      <c r="GP31" s="146"/>
      <c r="GQ31" s="146"/>
      <c r="GR31" s="146"/>
      <c r="GS31" s="146"/>
      <c r="GT31" s="146"/>
      <c r="GU31" s="146"/>
      <c r="GV31" s="146"/>
      <c r="GW31" s="146"/>
      <c r="GX31" s="146"/>
      <c r="GY31" s="146"/>
      <c r="GZ31" s="146"/>
      <c r="HA31" s="146"/>
      <c r="HB31" s="146"/>
      <c r="HC31" s="146"/>
      <c r="HD31" s="172"/>
      <c r="HE31" s="172"/>
      <c r="HF31" s="172"/>
      <c r="HG31" s="172"/>
      <c r="HH31" s="172"/>
      <c r="HI31" s="172"/>
      <c r="HJ31" s="172"/>
      <c r="HK31" s="172"/>
      <c r="HL31" s="172"/>
      <c r="HM31" s="172"/>
      <c r="HN31" s="172"/>
      <c r="HO31" s="172"/>
      <c r="HP31" s="172"/>
      <c r="HQ31" s="172"/>
      <c r="HR31" s="172"/>
      <c r="HS31" s="146"/>
      <c r="HT31" s="146"/>
      <c r="HU31" s="146"/>
      <c r="HV31" s="146"/>
      <c r="HW31" s="146"/>
      <c r="HX31" s="146"/>
      <c r="HY31" s="146"/>
      <c r="HZ31" s="146"/>
      <c r="IA31" s="146"/>
      <c r="IB31" s="146"/>
      <c r="IC31" s="146"/>
      <c r="ID31" s="146"/>
      <c r="IE31" s="146"/>
      <c r="IF31" s="146"/>
      <c r="IG31" s="146"/>
      <c r="IH31" s="172"/>
      <c r="II31" s="172"/>
      <c r="IJ31" s="172"/>
      <c r="IK31" s="172"/>
      <c r="IL31" s="172"/>
      <c r="IM31" s="172"/>
      <c r="IN31" s="172"/>
      <c r="IO31" s="172"/>
      <c r="IP31" s="172"/>
      <c r="IQ31" s="172"/>
      <c r="IR31" s="172"/>
      <c r="IS31" s="172"/>
      <c r="IT31" s="172"/>
      <c r="IU31" s="172"/>
      <c r="IV31" s="172"/>
    </row>
    <row r="32" spans="1:256" s="40" customFormat="1" ht="13.5" customHeight="1" x14ac:dyDescent="0.2">
      <c r="A32" s="116" t="s">
        <v>38</v>
      </c>
      <c r="B32" s="117"/>
      <c r="C32" s="117"/>
      <c r="D32" s="117"/>
      <c r="E32" s="117"/>
      <c r="F32" s="117"/>
      <c r="G32" s="117"/>
      <c r="H32" s="118"/>
      <c r="I32" s="107">
        <v>3</v>
      </c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9"/>
      <c r="AJ32" s="116" t="s">
        <v>39</v>
      </c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8"/>
      <c r="AW32" s="182" t="str">
        <f>IFERROR(IF(AND(VLOOKUP(AW17,'Вводный лист'!$G$6:$H$36,2,FALSE)&lt;&gt;"Бреус",VLOOKUP(Табель!AW17,'Вводный лист'!$I$6:$J$36,2,FALSE)&lt;&gt;"Бреус"),IF(VLOOKUP(AW17,'Вводный лист'!$M$7:$O$237,2,FALSE)="Бреус",VLOOKUP(Табель!AW17,'Вводный лист'!$M$7:$O$237,3,FALSE),""),"Я"),"")</f>
        <v/>
      </c>
      <c r="AX32" s="183"/>
      <c r="AY32" s="183"/>
      <c r="AZ32" s="184"/>
      <c r="BA32" s="182" t="str">
        <f>IFERROR(IF(AND(VLOOKUP(BA17,'Вводный лист'!$G$6:$H$36,2,FALSE)&lt;&gt;"Бреус",VLOOKUP(Табель!BA17,'Вводный лист'!$I$6:$J$36,2,FALSE)&lt;&gt;"Бреус"),IF(VLOOKUP(BA17,'Вводный лист'!$M$7:$O$237,2,FALSE)="Бреус",VLOOKUP(Табель!BA17,'Вводный лист'!$M$7:$O$237,3,FALSE),""),"Я"),"")</f>
        <v/>
      </c>
      <c r="BB32" s="183"/>
      <c r="BC32" s="183"/>
      <c r="BD32" s="184"/>
      <c r="BE32" s="182" t="str">
        <f>IFERROR(IF(AND(VLOOKUP(BE17,'Вводный лист'!$G$6:$H$36,2,FALSE)&lt;&gt;"Бреус",VLOOKUP(Табель!BE17,'Вводный лист'!$I$6:$J$36,2,FALSE)&lt;&gt;"Бреус"),IF(VLOOKUP(BE17,'Вводный лист'!$M$7:$O$237,2,FALSE)="Бреус",VLOOKUP(Табель!BE17,'Вводный лист'!$M$7:$O$237,3,FALSE),""),"Я"),"")</f>
        <v/>
      </c>
      <c r="BF32" s="183"/>
      <c r="BG32" s="183"/>
      <c r="BH32" s="184"/>
      <c r="BI32" s="182" t="str">
        <f>IFERROR(IF(AND(VLOOKUP(BI17,'Вводный лист'!$G$6:$H$36,2,FALSE)&lt;&gt;"Бреус",VLOOKUP(Табель!BI17,'Вводный лист'!$I$6:$J$36,2,FALSE)&lt;&gt;"Бреус"),IF(VLOOKUP(BI17,'Вводный лист'!$M$7:$O$237,2,FALSE)="Бреус",VLOOKUP(Табель!BI17,'Вводный лист'!$M$7:$O$237,3,FALSE),""),"Я"),"")</f>
        <v/>
      </c>
      <c r="BJ32" s="183"/>
      <c r="BK32" s="183"/>
      <c r="BL32" s="184"/>
      <c r="BM32" s="182" t="str">
        <f>IFERROR(IF(AND(VLOOKUP(BM17,'Вводный лист'!$G$6:$H$36,2,FALSE)&lt;&gt;"Бреус",VLOOKUP(Табель!BM17,'Вводный лист'!$I$6:$J$36,2,FALSE)&lt;&gt;"Бреус"),IF(VLOOKUP(BM17,'Вводный лист'!$M$7:$O$237,2,FALSE)="Бреус",VLOOKUP(Табель!BM17,'Вводный лист'!$M$7:$O$237,3,FALSE),""),"Я"),"")</f>
        <v/>
      </c>
      <c r="BN32" s="183"/>
      <c r="BO32" s="183"/>
      <c r="BP32" s="184"/>
      <c r="BQ32" s="182" t="str">
        <f>IFERROR(IF(AND(VLOOKUP(BQ17,'Вводный лист'!$G$6:$H$36,2,FALSE)&lt;&gt;"Бреус",VLOOKUP(Табель!BQ17,'Вводный лист'!$I$6:$J$36,2,FALSE)&lt;&gt;"Бреус"),IF(VLOOKUP(BQ17,'Вводный лист'!$M$7:$O$237,2,FALSE)="Бреус",VLOOKUP(Табель!BQ17,'Вводный лист'!$M$7:$O$237,3,FALSE),""),"Я"),"")</f>
        <v>Я</v>
      </c>
      <c r="BR32" s="183"/>
      <c r="BS32" s="183"/>
      <c r="BT32" s="184"/>
      <c r="BU32" s="182" t="str">
        <f>IFERROR(IF(AND(VLOOKUP(BU17,'Вводный лист'!$G$6:$H$36,2,FALSE)&lt;&gt;"Бреус",VLOOKUP(Табель!BU17,'Вводный лист'!$I$6:$J$36,2,FALSE)&lt;&gt;"Бреус"),IF(VLOOKUP(BU17,'Вводный лист'!$M$7:$O$237,2,FALSE)="Бреус",VLOOKUP(Табель!BU17,'Вводный лист'!$M$7:$O$237,3,FALSE),""),"Я"),"")</f>
        <v>Я</v>
      </c>
      <c r="BV32" s="183"/>
      <c r="BW32" s="183"/>
      <c r="BX32" s="184"/>
      <c r="BY32" s="182" t="str">
        <f>IFERROR(IF(AND(VLOOKUP(BY17,'Вводный лист'!$G$6:$H$36,2,FALSE)&lt;&gt;"Бреус",VLOOKUP(Табель!BY17,'Вводный лист'!$I$6:$J$36,2,FALSE)&lt;&gt;"Бреус"),IF(VLOOKUP(BY17,'Вводный лист'!$M$7:$O$237,2,FALSE)="Бреус",VLOOKUP(Табель!BY17,'Вводный лист'!$M$7:$O$237,3,FALSE),""),"Я"),"")</f>
        <v/>
      </c>
      <c r="BZ32" s="183"/>
      <c r="CA32" s="183"/>
      <c r="CB32" s="184"/>
      <c r="CC32" s="182" t="str">
        <f>IFERROR(IF(AND(VLOOKUP(CC17,'Вводный лист'!$G$6:$H$36,2,FALSE)&lt;&gt;"Бреус",VLOOKUP(Табель!CC17,'Вводный лист'!$I$6:$J$36,2,FALSE)&lt;&gt;"Бреус"),IF(VLOOKUP(CC17,'Вводный лист'!$M$7:$O$237,2,FALSE)="Бреус",VLOOKUP(Табель!CC17,'Вводный лист'!$M$7:$O$237,3,FALSE),""),"Я"),"")</f>
        <v/>
      </c>
      <c r="CD32" s="183"/>
      <c r="CE32" s="183"/>
      <c r="CF32" s="184"/>
      <c r="CG32" s="182" t="str">
        <f>IFERROR(IF(AND(VLOOKUP(CG17,'Вводный лист'!$G$6:$H$36,2,FALSE)&lt;&gt;"Бреус",VLOOKUP(Табель!CG17,'Вводный лист'!$I$6:$J$36,2,FALSE)&lt;&gt;"Бреус"),IF(VLOOKUP(CG17,'Вводный лист'!$M$7:$O$237,2,FALSE)="Бреус",VLOOKUP(Табель!CG17,'Вводный лист'!$M$7:$O$237,3,FALSE),""),"Я"),"")</f>
        <v/>
      </c>
      <c r="CH32" s="183"/>
      <c r="CI32" s="183"/>
      <c r="CJ32" s="184"/>
      <c r="CK32" s="182" t="str">
        <f>IFERROR(IF(AND(VLOOKUP(CK17,'Вводный лист'!$G$6:$H$36,2,FALSE)&lt;&gt;"Бреус",VLOOKUP(Табель!CK17,'Вводный лист'!$I$6:$J$36,2,FALSE)&lt;&gt;"Бреус"),IF(VLOOKUP(CK17,'Вводный лист'!$M$7:$O$237,2,FALSE)="Бреус",VLOOKUP(Табель!CK17,'Вводный лист'!$M$7:$O$237,3,FALSE),""),"Я"),"")</f>
        <v>Я</v>
      </c>
      <c r="CL32" s="183"/>
      <c r="CM32" s="183"/>
      <c r="CN32" s="184"/>
      <c r="CO32" s="182" t="str">
        <f>IFERROR(IF(AND(VLOOKUP(CO17,'Вводный лист'!$G$6:$H$36,2,FALSE)&lt;&gt;"Бреус",VLOOKUP(Табель!CO17,'Вводный лист'!$I$6:$J$36,2,FALSE)&lt;&gt;"Бреус"),IF(VLOOKUP(CO17,'Вводный лист'!$M$7:$O$237,2,FALSE)="Бреус",VLOOKUP(Табель!CO17,'Вводный лист'!$M$7:$O$237,3,FALSE),""),"Я"),"")</f>
        <v>Я</v>
      </c>
      <c r="CP32" s="183"/>
      <c r="CQ32" s="183"/>
      <c r="CR32" s="184"/>
      <c r="CS32" s="182" t="str">
        <f>IFERROR(IF(AND(VLOOKUP(CS17,'Вводный лист'!$G$6:$H$36,2,FALSE)&lt;&gt;"Бреус",VLOOKUP(Табель!CS17,'Вводный лист'!$I$6:$J$36,2,FALSE)&lt;&gt;"Бреус"),IF(VLOOKUP(CS17,'Вводный лист'!$M$7:$O$237,2,FALSE)="Бреус",VLOOKUP(Табель!CS17,'Вводный лист'!$M$7:$O$237,3,FALSE),""),"Я"),"")</f>
        <v/>
      </c>
      <c r="CT32" s="183"/>
      <c r="CU32" s="183"/>
      <c r="CV32" s="184"/>
      <c r="CW32" s="182" t="str">
        <f>IFERROR(IF(AND(VLOOKUP(CW17,'Вводный лист'!$G$6:$H$36,2,FALSE)&lt;&gt;"Бреус",VLOOKUP(Табель!CW17,'Вводный лист'!$I$6:$J$36,2,FALSE)&lt;&gt;"Бреус"),IF(VLOOKUP(CW17,'Вводный лист'!$M$7:$O$237,2,FALSE)="Бреус",VLOOKUP(Табель!CW17,'Вводный лист'!$M$7:$O$237,3,FALSE),""),"Я"),"")</f>
        <v/>
      </c>
      <c r="CX32" s="183"/>
      <c r="CY32" s="183"/>
      <c r="CZ32" s="184"/>
      <c r="DA32" s="182" t="str">
        <f>IFERROR(IF(AND(VLOOKUP(DA17,'Вводный лист'!$G$6:$H$36,2,FALSE)&lt;&gt;"Бреус",VLOOKUP(Табель!DA17,'Вводный лист'!$I$6:$J$36,2,FALSE)&lt;&gt;"Бреус"),IF(VLOOKUP(DA17,'Вводный лист'!$M$7:$O$237,2,FALSE)="Бреус",VLOOKUP(Табель!DA17,'Вводный лист'!$M$7:$O$237,3,FALSE),""),"Я"),"")</f>
        <v>Я</v>
      </c>
      <c r="DB32" s="183"/>
      <c r="DC32" s="183"/>
      <c r="DD32" s="184"/>
      <c r="DE32" s="185"/>
      <c r="DF32" s="186"/>
      <c r="DG32" s="186"/>
      <c r="DH32" s="187"/>
      <c r="DI32" s="125">
        <v>5</v>
      </c>
      <c r="DJ32" s="126"/>
      <c r="DK32" s="126"/>
      <c r="DL32" s="126"/>
      <c r="DM32" s="126"/>
      <c r="DN32" s="126"/>
      <c r="DO32" s="126"/>
      <c r="DP32" s="126"/>
      <c r="DQ32" s="126"/>
      <c r="DR32" s="126"/>
      <c r="DS32" s="127"/>
      <c r="DT32" s="130">
        <f>SUM(DI32,DI34)</f>
        <v>5</v>
      </c>
      <c r="DU32" s="131"/>
      <c r="DV32" s="131"/>
      <c r="DW32" s="131"/>
      <c r="DX32" s="131"/>
      <c r="DY32" s="131"/>
      <c r="DZ32" s="132"/>
      <c r="EA32" s="173"/>
      <c r="EB32" s="174"/>
      <c r="EC32" s="174"/>
      <c r="ED32" s="174"/>
      <c r="EE32" s="174"/>
      <c r="EF32" s="174"/>
      <c r="EG32" s="174"/>
      <c r="EH32" s="174"/>
      <c r="EI32" s="174"/>
      <c r="EJ32" s="175"/>
      <c r="EK32" s="173"/>
      <c r="EL32" s="174"/>
      <c r="EM32" s="174"/>
      <c r="EN32" s="174"/>
      <c r="EO32" s="174"/>
      <c r="EP32" s="174"/>
      <c r="EQ32" s="174"/>
      <c r="ER32" s="174"/>
      <c r="ES32" s="174"/>
      <c r="ET32" s="174"/>
      <c r="EU32" s="174"/>
      <c r="EV32" s="174"/>
      <c r="EW32" s="174"/>
      <c r="EX32" s="174"/>
      <c r="EY32" s="175"/>
      <c r="EZ32" s="125"/>
      <c r="FA32" s="126"/>
      <c r="FB32" s="126"/>
      <c r="FC32" s="126"/>
      <c r="FD32" s="126"/>
      <c r="FE32" s="126"/>
      <c r="FF32" s="126"/>
      <c r="FG32" s="127"/>
      <c r="FH32" s="173"/>
      <c r="FI32" s="174"/>
      <c r="FJ32" s="174"/>
      <c r="FK32" s="174"/>
      <c r="FL32" s="174"/>
      <c r="FM32" s="174"/>
      <c r="FN32" s="174"/>
      <c r="FO32" s="174"/>
      <c r="FP32" s="174"/>
      <c r="FQ32" s="175"/>
      <c r="FR32" s="173"/>
      <c r="FS32" s="174"/>
      <c r="FT32" s="174"/>
      <c r="FU32" s="174"/>
      <c r="FV32" s="174"/>
      <c r="FW32" s="174"/>
      <c r="FX32" s="174"/>
      <c r="FY32" s="174"/>
      <c r="FZ32" s="174"/>
      <c r="GA32" s="174"/>
      <c r="GB32" s="174"/>
      <c r="GC32" s="174"/>
      <c r="GD32" s="174"/>
      <c r="GE32" s="174"/>
      <c r="GF32" s="175"/>
      <c r="GG32" s="125"/>
      <c r="GH32" s="126"/>
      <c r="GI32" s="126"/>
      <c r="GJ32" s="126"/>
      <c r="GK32" s="126"/>
      <c r="GL32" s="126"/>
      <c r="GM32" s="126"/>
      <c r="GN32" s="127"/>
      <c r="GO32" s="173"/>
      <c r="GP32" s="174"/>
      <c r="GQ32" s="174"/>
      <c r="GR32" s="174"/>
      <c r="GS32" s="174"/>
      <c r="GT32" s="174"/>
      <c r="GU32" s="174"/>
      <c r="GV32" s="174"/>
      <c r="GW32" s="174"/>
      <c r="GX32" s="174"/>
      <c r="GY32" s="174"/>
      <c r="GZ32" s="174"/>
      <c r="HA32" s="174"/>
      <c r="HB32" s="174"/>
      <c r="HC32" s="175"/>
      <c r="HD32" s="125"/>
      <c r="HE32" s="126"/>
      <c r="HF32" s="126"/>
      <c r="HG32" s="126"/>
      <c r="HH32" s="126"/>
      <c r="HI32" s="126"/>
      <c r="HJ32" s="126"/>
      <c r="HK32" s="126"/>
      <c r="HL32" s="126"/>
      <c r="HM32" s="126"/>
      <c r="HN32" s="126"/>
      <c r="HO32" s="126"/>
      <c r="HP32" s="126"/>
      <c r="HQ32" s="126"/>
      <c r="HR32" s="127"/>
      <c r="HS32" s="173"/>
      <c r="HT32" s="174"/>
      <c r="HU32" s="174"/>
      <c r="HV32" s="174"/>
      <c r="HW32" s="174"/>
      <c r="HX32" s="174"/>
      <c r="HY32" s="174"/>
      <c r="HZ32" s="174"/>
      <c r="IA32" s="174"/>
      <c r="IB32" s="174"/>
      <c r="IC32" s="174"/>
      <c r="ID32" s="174"/>
      <c r="IE32" s="174"/>
      <c r="IF32" s="174"/>
      <c r="IG32" s="175"/>
      <c r="IH32" s="125"/>
      <c r="II32" s="126"/>
      <c r="IJ32" s="126"/>
      <c r="IK32" s="126"/>
      <c r="IL32" s="126"/>
      <c r="IM32" s="126"/>
      <c r="IN32" s="126"/>
      <c r="IO32" s="126"/>
      <c r="IP32" s="126"/>
      <c r="IQ32" s="126"/>
      <c r="IR32" s="126"/>
      <c r="IS32" s="126"/>
      <c r="IT32" s="126"/>
      <c r="IU32" s="126"/>
      <c r="IV32" s="127"/>
    </row>
    <row r="33" spans="1:256" s="40" customFormat="1" ht="13.5" customHeight="1" thickBot="1" x14ac:dyDescent="0.25">
      <c r="A33" s="119"/>
      <c r="B33" s="120"/>
      <c r="C33" s="120"/>
      <c r="D33" s="120"/>
      <c r="E33" s="120"/>
      <c r="F33" s="120"/>
      <c r="G33" s="120"/>
      <c r="H33" s="121"/>
      <c r="I33" s="110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2"/>
      <c r="AJ33" s="119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1"/>
      <c r="AW33" s="176" t="str">
        <f>IF(AND(AW32="я",'Вводный лист'!$B9="да"),11,"")</f>
        <v/>
      </c>
      <c r="AX33" s="177"/>
      <c r="AY33" s="177"/>
      <c r="AZ33" s="178"/>
      <c r="BA33" s="176" t="str">
        <f>IF(AND(BA32="я",'Вводный лист'!$B9="да"),11,"")</f>
        <v/>
      </c>
      <c r="BB33" s="177"/>
      <c r="BC33" s="177"/>
      <c r="BD33" s="178"/>
      <c r="BE33" s="176" t="str">
        <f>IF(AND(BE32="я",'Вводный лист'!$B9="да"),11,"")</f>
        <v/>
      </c>
      <c r="BF33" s="177"/>
      <c r="BG33" s="177"/>
      <c r="BH33" s="178"/>
      <c r="BI33" s="176" t="str">
        <f>IF(AND(BI32="я",'Вводный лист'!$B9="да"),11,"")</f>
        <v/>
      </c>
      <c r="BJ33" s="177"/>
      <c r="BK33" s="177"/>
      <c r="BL33" s="178"/>
      <c r="BM33" s="176" t="str">
        <f>IF(AND(BM32="я",'Вводный лист'!$B9="да"),11,"")</f>
        <v/>
      </c>
      <c r="BN33" s="177"/>
      <c r="BO33" s="177"/>
      <c r="BP33" s="178"/>
      <c r="BQ33" s="176">
        <f>IF(AND(BQ32="я",'Вводный лист'!$B9="да"),11,"")</f>
        <v>11</v>
      </c>
      <c r="BR33" s="177"/>
      <c r="BS33" s="177"/>
      <c r="BT33" s="178"/>
      <c r="BU33" s="176">
        <v>9</v>
      </c>
      <c r="BV33" s="177"/>
      <c r="BW33" s="177"/>
      <c r="BX33" s="178"/>
      <c r="BY33" s="176" t="str">
        <f>IF(AND(BY32="я",'Вводный лист'!$B9="да"),11,"")</f>
        <v/>
      </c>
      <c r="BZ33" s="177"/>
      <c r="CA33" s="177"/>
      <c r="CB33" s="178"/>
      <c r="CC33" s="176" t="str">
        <f>IF(AND(CC32="я",'Вводный лист'!$B9="да"),11,"")</f>
        <v/>
      </c>
      <c r="CD33" s="177"/>
      <c r="CE33" s="177"/>
      <c r="CF33" s="178"/>
      <c r="CG33" s="176" t="str">
        <f>IF(AND(CG32="я",'Вводный лист'!$B9="да"),11,"")</f>
        <v/>
      </c>
      <c r="CH33" s="177"/>
      <c r="CI33" s="177"/>
      <c r="CJ33" s="178"/>
      <c r="CK33" s="176">
        <f>IF(AND(CK32="я",'Вводный лист'!$B9="да"),11,"")</f>
        <v>11</v>
      </c>
      <c r="CL33" s="177"/>
      <c r="CM33" s="177"/>
      <c r="CN33" s="178"/>
      <c r="CO33" s="176">
        <f>IF(AND(CO32="я",'Вводный лист'!$B9="да"),11,"")</f>
        <v>11</v>
      </c>
      <c r="CP33" s="177"/>
      <c r="CQ33" s="177"/>
      <c r="CR33" s="178"/>
      <c r="CS33" s="176" t="str">
        <f>IF(AND(CS32="я",'Вводный лист'!$B9="да"),11,"")</f>
        <v/>
      </c>
      <c r="CT33" s="177"/>
      <c r="CU33" s="177"/>
      <c r="CV33" s="178"/>
      <c r="CW33" s="176" t="str">
        <f>IF(AND(CW32="я",'Вводный лист'!$B9="да"),11,"")</f>
        <v/>
      </c>
      <c r="CX33" s="177"/>
      <c r="CY33" s="177"/>
      <c r="CZ33" s="178"/>
      <c r="DA33" s="176">
        <f>IF(AND(DA32="я",'Вводный лист'!$B9="да"),11,"")</f>
        <v>11</v>
      </c>
      <c r="DB33" s="177"/>
      <c r="DC33" s="177"/>
      <c r="DD33" s="178"/>
      <c r="DE33" s="176"/>
      <c r="DF33" s="177"/>
      <c r="DG33" s="177"/>
      <c r="DH33" s="178"/>
      <c r="DI33" s="142">
        <f>SUM(AW33:DH33)</f>
        <v>53</v>
      </c>
      <c r="DJ33" s="188"/>
      <c r="DK33" s="188"/>
      <c r="DL33" s="188"/>
      <c r="DM33" s="188"/>
      <c r="DN33" s="188"/>
      <c r="DO33" s="188"/>
      <c r="DP33" s="188"/>
      <c r="DQ33" s="188"/>
      <c r="DR33" s="188"/>
      <c r="DS33" s="189"/>
      <c r="DT33" s="133"/>
      <c r="DU33" s="134"/>
      <c r="DV33" s="134"/>
      <c r="DW33" s="134"/>
      <c r="DX33" s="134"/>
      <c r="DY33" s="134"/>
      <c r="DZ33" s="135"/>
      <c r="EA33" s="179"/>
      <c r="EB33" s="180"/>
      <c r="EC33" s="180"/>
      <c r="ED33" s="180"/>
      <c r="EE33" s="180"/>
      <c r="EF33" s="180"/>
      <c r="EG33" s="180"/>
      <c r="EH33" s="180"/>
      <c r="EI33" s="180"/>
      <c r="EJ33" s="181"/>
      <c r="EK33" s="179"/>
      <c r="EL33" s="180"/>
      <c r="EM33" s="180"/>
      <c r="EN33" s="180"/>
      <c r="EO33" s="180"/>
      <c r="EP33" s="180"/>
      <c r="EQ33" s="180"/>
      <c r="ER33" s="180"/>
      <c r="ES33" s="180"/>
      <c r="ET33" s="180"/>
      <c r="EU33" s="180"/>
      <c r="EV33" s="180"/>
      <c r="EW33" s="180"/>
      <c r="EX33" s="180"/>
      <c r="EY33" s="181"/>
      <c r="EZ33" s="97"/>
      <c r="FA33" s="98"/>
      <c r="FB33" s="98"/>
      <c r="FC33" s="98"/>
      <c r="FD33" s="98"/>
      <c r="FE33" s="98"/>
      <c r="FF33" s="98"/>
      <c r="FG33" s="99"/>
      <c r="FH33" s="179"/>
      <c r="FI33" s="180"/>
      <c r="FJ33" s="180"/>
      <c r="FK33" s="180"/>
      <c r="FL33" s="180"/>
      <c r="FM33" s="180"/>
      <c r="FN33" s="180"/>
      <c r="FO33" s="180"/>
      <c r="FP33" s="180"/>
      <c r="FQ33" s="181"/>
      <c r="FR33" s="179"/>
      <c r="FS33" s="180"/>
      <c r="FT33" s="180"/>
      <c r="FU33" s="180"/>
      <c r="FV33" s="180"/>
      <c r="FW33" s="180"/>
      <c r="FX33" s="180"/>
      <c r="FY33" s="180"/>
      <c r="FZ33" s="180"/>
      <c r="GA33" s="180"/>
      <c r="GB33" s="180"/>
      <c r="GC33" s="180"/>
      <c r="GD33" s="180"/>
      <c r="GE33" s="180"/>
      <c r="GF33" s="181"/>
      <c r="GG33" s="97"/>
      <c r="GH33" s="98"/>
      <c r="GI33" s="98"/>
      <c r="GJ33" s="98"/>
      <c r="GK33" s="98"/>
      <c r="GL33" s="98"/>
      <c r="GM33" s="98"/>
      <c r="GN33" s="99"/>
      <c r="GO33" s="179"/>
      <c r="GP33" s="180"/>
      <c r="GQ33" s="180"/>
      <c r="GR33" s="180"/>
      <c r="GS33" s="180"/>
      <c r="GT33" s="180"/>
      <c r="GU33" s="180"/>
      <c r="GV33" s="180"/>
      <c r="GW33" s="180"/>
      <c r="GX33" s="180"/>
      <c r="GY33" s="180"/>
      <c r="GZ33" s="180"/>
      <c r="HA33" s="180"/>
      <c r="HB33" s="180"/>
      <c r="HC33" s="181"/>
      <c r="HD33" s="97"/>
      <c r="HE33" s="98"/>
      <c r="HF33" s="98"/>
      <c r="HG33" s="98"/>
      <c r="HH33" s="98"/>
      <c r="HI33" s="98"/>
      <c r="HJ33" s="98"/>
      <c r="HK33" s="98"/>
      <c r="HL33" s="98"/>
      <c r="HM33" s="98"/>
      <c r="HN33" s="98"/>
      <c r="HO33" s="98"/>
      <c r="HP33" s="98"/>
      <c r="HQ33" s="98"/>
      <c r="HR33" s="99"/>
      <c r="HS33" s="179"/>
      <c r="HT33" s="180"/>
      <c r="HU33" s="180"/>
      <c r="HV33" s="180"/>
      <c r="HW33" s="180"/>
      <c r="HX33" s="180"/>
      <c r="HY33" s="180"/>
      <c r="HZ33" s="180"/>
      <c r="IA33" s="180"/>
      <c r="IB33" s="180"/>
      <c r="IC33" s="180"/>
      <c r="ID33" s="180"/>
      <c r="IE33" s="180"/>
      <c r="IF33" s="180"/>
      <c r="IG33" s="181"/>
      <c r="IH33" s="97"/>
      <c r="II33" s="98"/>
      <c r="IJ33" s="98"/>
      <c r="IK33" s="98"/>
      <c r="IL33" s="98"/>
      <c r="IM33" s="98"/>
      <c r="IN33" s="98"/>
      <c r="IO33" s="98"/>
      <c r="IP33" s="98"/>
      <c r="IQ33" s="98"/>
      <c r="IR33" s="98"/>
      <c r="IS33" s="98"/>
      <c r="IT33" s="98"/>
      <c r="IU33" s="98"/>
      <c r="IV33" s="99"/>
    </row>
    <row r="34" spans="1:256" s="40" customFormat="1" ht="13.5" customHeight="1" x14ac:dyDescent="0.2">
      <c r="A34" s="119"/>
      <c r="B34" s="120"/>
      <c r="C34" s="120"/>
      <c r="D34" s="120"/>
      <c r="E34" s="120"/>
      <c r="F34" s="120"/>
      <c r="G34" s="120"/>
      <c r="H34" s="121"/>
      <c r="I34" s="110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2"/>
      <c r="AJ34" s="119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1"/>
      <c r="AW34" s="182" t="str">
        <f>IFERROR(IF(AND(VLOOKUP(AW21,'Вводный лист'!$G$6:$H$36,2,FALSE)&lt;&gt;"Бреус",VLOOKUP(Табель!AW21,'Вводный лист'!$I$6:$J$36,2,FALSE)&lt;&gt;"Бреус"),IF(VLOOKUP(AW21,'Вводный лист'!$M$7:$O$237,2,FALSE)="Бреус",VLOOKUP(Табель!AW21,'Вводный лист'!$M$7:$O$237,3,FALSE),""),"Я"),"")</f>
        <v/>
      </c>
      <c r="AX34" s="183"/>
      <c r="AY34" s="183"/>
      <c r="AZ34" s="184"/>
      <c r="BA34" s="182" t="str">
        <f>IFERROR(IF(AND(VLOOKUP(BA21,'Вводный лист'!$G$6:$H$36,2,FALSE)&lt;&gt;"Бреус",VLOOKUP(Табель!BA21,'Вводный лист'!$I$6:$J$36,2,FALSE)&lt;&gt;"Бреус"),IF(VLOOKUP(BA21,'Вводный лист'!$M$7:$O$237,2,FALSE)="Бреус",VLOOKUP(Табель!BA21,'Вводный лист'!$M$7:$O$237,3,FALSE),""),"Я"),"")</f>
        <v/>
      </c>
      <c r="BB34" s="183"/>
      <c r="BC34" s="183"/>
      <c r="BD34" s="184"/>
      <c r="BE34" s="182" t="str">
        <f>IFERROR(IF(AND(VLOOKUP(BE21,'Вводный лист'!$G$6:$H$36,2,FALSE)&lt;&gt;"Бреус",VLOOKUP(Табель!BE21,'Вводный лист'!$I$6:$J$36,2,FALSE)&lt;&gt;"Бреус"),IF(VLOOKUP(BE21,'Вводный лист'!$M$7:$O$237,2,FALSE)="Бреус",VLOOKUP(Табель!BE21,'Вводный лист'!$M$7:$O$237,3,FALSE),""),"Я"),"")</f>
        <v/>
      </c>
      <c r="BF34" s="183"/>
      <c r="BG34" s="183"/>
      <c r="BH34" s="184"/>
      <c r="BI34" s="182" t="str">
        <f>IFERROR(IF(AND(VLOOKUP(BI21,'Вводный лист'!$G$6:$H$36,2,FALSE)&lt;&gt;"Бреус",VLOOKUP(Табель!BI21,'Вводный лист'!$I$6:$J$36,2,FALSE)&lt;&gt;"Бреус"),IF(VLOOKUP(BI21,'Вводный лист'!$M$7:$O$237,2,FALSE)="Бреус",VLOOKUP(Табель!BI21,'Вводный лист'!$M$7:$O$237,3,FALSE),""),"Я"),"")</f>
        <v/>
      </c>
      <c r="BJ34" s="183"/>
      <c r="BK34" s="183"/>
      <c r="BL34" s="184"/>
      <c r="BM34" s="182" t="str">
        <f>IFERROR(IF(AND(VLOOKUP(BM21,'Вводный лист'!$G$6:$H$36,2,FALSE)&lt;&gt;"Бреус",VLOOKUP(Табель!BM21,'Вводный лист'!$I$6:$J$36,2,FALSE)&lt;&gt;"Бреус"),IF(VLOOKUP(BM21,'Вводный лист'!$M$7:$O$237,2,FALSE)="Бреус",VLOOKUP(Табель!BM21,'Вводный лист'!$M$7:$O$237,3,FALSE),""),"Я"),"")</f>
        <v/>
      </c>
      <c r="BN34" s="183"/>
      <c r="BO34" s="183"/>
      <c r="BP34" s="184"/>
      <c r="BQ34" s="182" t="str">
        <f>IFERROR(IF(AND(VLOOKUP(BQ21,'Вводный лист'!$G$6:$H$36,2,FALSE)&lt;&gt;"Бреус",VLOOKUP(Табель!BQ21,'Вводный лист'!$I$6:$J$36,2,FALSE)&lt;&gt;"Бреус"),IF(VLOOKUP(BQ21,'Вводный лист'!$M$7:$O$237,2,FALSE)="Бреус",VLOOKUP(Табель!BQ21,'Вводный лист'!$M$7:$O$237,3,FALSE),""),"Я"),"")</f>
        <v/>
      </c>
      <c r="BR34" s="183"/>
      <c r="BS34" s="183"/>
      <c r="BT34" s="184"/>
      <c r="BU34" s="182" t="str">
        <f>IFERROR(IF(AND(VLOOKUP(BU21,'Вводный лист'!$G$6:$H$36,2,FALSE)&lt;&gt;"Бреус",VLOOKUP(Табель!BU21,'Вводный лист'!$I$6:$J$36,2,FALSE)&lt;&gt;"Бреус"),IF(VLOOKUP(BU21,'Вводный лист'!$M$7:$O$237,2,FALSE)="Бреус",VLOOKUP(Табель!BU21,'Вводный лист'!$M$7:$O$237,3,FALSE),""),"Я"),"")</f>
        <v/>
      </c>
      <c r="BV34" s="183"/>
      <c r="BW34" s="183"/>
      <c r="BX34" s="184"/>
      <c r="BY34" s="182" t="str">
        <f>IFERROR(IF(AND(VLOOKUP(BY21,'Вводный лист'!$G$6:$H$36,2,FALSE)&lt;&gt;"Бреус",VLOOKUP(Табель!BY21,'Вводный лист'!$I$6:$J$36,2,FALSE)&lt;&gt;"Бреус"),IF(VLOOKUP(BY21,'Вводный лист'!$M$7:$O$237,2,FALSE)="Бреус",VLOOKUP(Табель!BY21,'Вводный лист'!$M$7:$O$237,3,FALSE),""),"Я"),"")</f>
        <v/>
      </c>
      <c r="BZ34" s="183"/>
      <c r="CA34" s="183"/>
      <c r="CB34" s="184"/>
      <c r="CC34" s="182" t="str">
        <f>IFERROR(IF(AND(VLOOKUP(CC21,'Вводный лист'!$G$6:$H$36,2,FALSE)&lt;&gt;"Бреус",VLOOKUP(Табель!CC21,'Вводный лист'!$I$6:$J$36,2,FALSE)&lt;&gt;"Бреус"),IF(VLOOKUP(CC21,'Вводный лист'!$M$7:$O$237,2,FALSE)="Бреус",VLOOKUP(Табель!CC21,'Вводный лист'!$M$7:$O$237,3,FALSE),""),"Я"),"")</f>
        <v/>
      </c>
      <c r="CD34" s="183"/>
      <c r="CE34" s="183"/>
      <c r="CF34" s="184"/>
      <c r="CG34" s="182" t="str">
        <f>IFERROR(IF(AND(VLOOKUP(CG21,'Вводный лист'!$G$6:$H$36,2,FALSE)&lt;&gt;"Бреус",VLOOKUP(Табель!CG21,'Вводный лист'!$I$6:$J$36,2,FALSE)&lt;&gt;"Бреус"),IF(VLOOKUP(CG21,'Вводный лист'!$M$7:$O$237,2,FALSE)="Бреус",VLOOKUP(Табель!CG21,'Вводный лист'!$M$7:$O$237,3,FALSE),""),"Я"),"")</f>
        <v/>
      </c>
      <c r="CH34" s="183"/>
      <c r="CI34" s="183"/>
      <c r="CJ34" s="184"/>
      <c r="CK34" s="182" t="str">
        <f>IFERROR(IF(AND(VLOOKUP(CK21,'Вводный лист'!$G$6:$H$36,2,FALSE)&lt;&gt;"Бреус",VLOOKUP(Табель!CK21,'Вводный лист'!$I$6:$J$36,2,FALSE)&lt;&gt;"Бреус"),IF(VLOOKUP(CK21,'Вводный лист'!$M$7:$O$237,2,FALSE)="Бреус",VLOOKUP(Табель!CK21,'Вводный лист'!$M$7:$O$237,3,FALSE),""),"Я"),"")</f>
        <v/>
      </c>
      <c r="CL34" s="183"/>
      <c r="CM34" s="183"/>
      <c r="CN34" s="184"/>
      <c r="CO34" s="182" t="str">
        <f>IFERROR(IF(AND(VLOOKUP(CO21,'Вводный лист'!$G$6:$H$36,2,FALSE)&lt;&gt;"Бреус",VLOOKUP(Табель!CO21,'Вводный лист'!$I$6:$J$36,2,FALSE)&lt;&gt;"Бреус"),IF(VLOOKUP(CO21,'Вводный лист'!$M$7:$O$237,2,FALSE)="Бреус",VLOOKUP(Табель!CO21,'Вводный лист'!$M$7:$O$237,3,FALSE),""),"Я"),"")</f>
        <v/>
      </c>
      <c r="CP34" s="183"/>
      <c r="CQ34" s="183"/>
      <c r="CR34" s="184"/>
      <c r="CS34" s="182" t="str">
        <f>IFERROR(IF(AND(VLOOKUP(CS21,'Вводный лист'!$G$6:$H$36,2,FALSE)&lt;&gt;"Бреус",VLOOKUP(Табель!CS21,'Вводный лист'!$I$6:$J$36,2,FALSE)&lt;&gt;"Бреус"),IF(VLOOKUP(CS21,'Вводный лист'!$M$7:$O$237,2,FALSE)="Бреус",VLOOKUP(Табель!CS21,'Вводный лист'!$M$7:$O$237,3,FALSE),""),"Я"),"")</f>
        <v/>
      </c>
      <c r="CT34" s="183"/>
      <c r="CU34" s="183"/>
      <c r="CV34" s="184"/>
      <c r="CW34" s="182" t="str">
        <f>IFERROR(IF(AND(VLOOKUP(CW21,'Вводный лист'!$G$6:$H$36,2,FALSE)&lt;&gt;"Бреус",VLOOKUP(Табель!CW21,'Вводный лист'!$I$6:$J$36,2,FALSE)&lt;&gt;"Бреус"),IF(VLOOKUP(CW21,'Вводный лист'!$M$7:$O$237,2,FALSE)="Бреус",VLOOKUP(Табель!CW21,'Вводный лист'!$M$7:$O$237,3,FALSE),""),"Я"),"")</f>
        <v/>
      </c>
      <c r="CX34" s="183"/>
      <c r="CY34" s="183"/>
      <c r="CZ34" s="184"/>
      <c r="DA34" s="182" t="str">
        <f>IFERROR(IF(AND(VLOOKUP(DA21,'Вводный лист'!$G$6:$H$36,2,FALSE)&lt;&gt;"Бреус",VLOOKUP(Табель!DA21,'Вводный лист'!$I$6:$J$36,2,FALSE)&lt;&gt;"Бреус"),IF(VLOOKUP(DA21,'Вводный лист'!$M$7:$O$237,2,FALSE)="Бреус",VLOOKUP(Табель!DA21,'Вводный лист'!$M$7:$O$237,3,FALSE),""),"Я"),"")</f>
        <v/>
      </c>
      <c r="DB34" s="183"/>
      <c r="DC34" s="183"/>
      <c r="DD34" s="184"/>
      <c r="DE34" s="182" t="str">
        <f>IFERROR(IF(AND(VLOOKUP(DE21,'Вводный лист'!$G$6:$H$36,2,FALSE)&lt;&gt;"Бреус",VLOOKUP(Табель!DE21,'Вводный лист'!$I$6:$J$36,2,FALSE)&lt;&gt;"Бреус"),IF(VLOOKUP(DE21,'Вводный лист'!$M$7:$O$237,2,FALSE)="Бреус",VLOOKUP(Табель!DE21,'Вводный лист'!$M$7:$O$237,3,FALSE),""),"Я"),"")</f>
        <v/>
      </c>
      <c r="DF34" s="183"/>
      <c r="DG34" s="183"/>
      <c r="DH34" s="184"/>
      <c r="DI34" s="97">
        <f>IF('Вводный лист'!B9="да",DI35/11,"")</f>
        <v>0</v>
      </c>
      <c r="DJ34" s="98"/>
      <c r="DK34" s="98"/>
      <c r="DL34" s="98"/>
      <c r="DM34" s="98"/>
      <c r="DN34" s="98"/>
      <c r="DO34" s="98"/>
      <c r="DP34" s="98"/>
      <c r="DQ34" s="98"/>
      <c r="DR34" s="98"/>
      <c r="DS34" s="99"/>
      <c r="DT34" s="143">
        <f>SUM(DI33,DI35)</f>
        <v>53</v>
      </c>
      <c r="DU34" s="190"/>
      <c r="DV34" s="190"/>
      <c r="DW34" s="190"/>
      <c r="DX34" s="190"/>
      <c r="DY34" s="190"/>
      <c r="DZ34" s="191"/>
      <c r="EA34" s="179"/>
      <c r="EB34" s="180"/>
      <c r="EC34" s="180"/>
      <c r="ED34" s="180"/>
      <c r="EE34" s="180"/>
      <c r="EF34" s="180"/>
      <c r="EG34" s="180"/>
      <c r="EH34" s="180"/>
      <c r="EI34" s="180"/>
      <c r="EJ34" s="181"/>
      <c r="EK34" s="179"/>
      <c r="EL34" s="180"/>
      <c r="EM34" s="180"/>
      <c r="EN34" s="180"/>
      <c r="EO34" s="180"/>
      <c r="EP34" s="180"/>
      <c r="EQ34" s="180"/>
      <c r="ER34" s="180"/>
      <c r="ES34" s="180"/>
      <c r="ET34" s="180"/>
      <c r="EU34" s="180"/>
      <c r="EV34" s="180"/>
      <c r="EW34" s="180"/>
      <c r="EX34" s="180"/>
      <c r="EY34" s="181"/>
      <c r="EZ34" s="97"/>
      <c r="FA34" s="98"/>
      <c r="FB34" s="98"/>
      <c r="FC34" s="98"/>
      <c r="FD34" s="98"/>
      <c r="FE34" s="98"/>
      <c r="FF34" s="98"/>
      <c r="FG34" s="99"/>
      <c r="FH34" s="179"/>
      <c r="FI34" s="180"/>
      <c r="FJ34" s="180"/>
      <c r="FK34" s="180"/>
      <c r="FL34" s="180"/>
      <c r="FM34" s="180"/>
      <c r="FN34" s="180"/>
      <c r="FO34" s="180"/>
      <c r="FP34" s="180"/>
      <c r="FQ34" s="181"/>
      <c r="FR34" s="179"/>
      <c r="FS34" s="180"/>
      <c r="FT34" s="180"/>
      <c r="FU34" s="180"/>
      <c r="FV34" s="180"/>
      <c r="FW34" s="180"/>
      <c r="FX34" s="180"/>
      <c r="FY34" s="180"/>
      <c r="FZ34" s="180"/>
      <c r="GA34" s="180"/>
      <c r="GB34" s="180"/>
      <c r="GC34" s="180"/>
      <c r="GD34" s="180"/>
      <c r="GE34" s="180"/>
      <c r="GF34" s="181"/>
      <c r="GG34" s="97"/>
      <c r="GH34" s="98"/>
      <c r="GI34" s="98"/>
      <c r="GJ34" s="98"/>
      <c r="GK34" s="98"/>
      <c r="GL34" s="98"/>
      <c r="GM34" s="98"/>
      <c r="GN34" s="99"/>
      <c r="GO34" s="179"/>
      <c r="GP34" s="180"/>
      <c r="GQ34" s="180"/>
      <c r="GR34" s="180"/>
      <c r="GS34" s="180"/>
      <c r="GT34" s="180"/>
      <c r="GU34" s="180"/>
      <c r="GV34" s="180"/>
      <c r="GW34" s="180"/>
      <c r="GX34" s="180"/>
      <c r="GY34" s="180"/>
      <c r="GZ34" s="180"/>
      <c r="HA34" s="180"/>
      <c r="HB34" s="180"/>
      <c r="HC34" s="181"/>
      <c r="HD34" s="97"/>
      <c r="HE34" s="98"/>
      <c r="HF34" s="98"/>
      <c r="HG34" s="98"/>
      <c r="HH34" s="98"/>
      <c r="HI34" s="98"/>
      <c r="HJ34" s="98"/>
      <c r="HK34" s="98"/>
      <c r="HL34" s="98"/>
      <c r="HM34" s="98"/>
      <c r="HN34" s="98"/>
      <c r="HO34" s="98"/>
      <c r="HP34" s="98"/>
      <c r="HQ34" s="98"/>
      <c r="HR34" s="99"/>
      <c r="HS34" s="179"/>
      <c r="HT34" s="180"/>
      <c r="HU34" s="180"/>
      <c r="HV34" s="180"/>
      <c r="HW34" s="180"/>
      <c r="HX34" s="180"/>
      <c r="HY34" s="180"/>
      <c r="HZ34" s="180"/>
      <c r="IA34" s="180"/>
      <c r="IB34" s="180"/>
      <c r="IC34" s="180"/>
      <c r="ID34" s="180"/>
      <c r="IE34" s="180"/>
      <c r="IF34" s="180"/>
      <c r="IG34" s="181"/>
      <c r="IH34" s="97"/>
      <c r="II34" s="98"/>
      <c r="IJ34" s="98"/>
      <c r="IK34" s="98"/>
      <c r="IL34" s="98"/>
      <c r="IM34" s="98"/>
      <c r="IN34" s="98"/>
      <c r="IO34" s="98"/>
      <c r="IP34" s="98"/>
      <c r="IQ34" s="98"/>
      <c r="IR34" s="98"/>
      <c r="IS34" s="98"/>
      <c r="IT34" s="98"/>
      <c r="IU34" s="98"/>
      <c r="IV34" s="99"/>
    </row>
    <row r="35" spans="1:256" s="40" customFormat="1" ht="13.5" customHeight="1" thickBot="1" x14ac:dyDescent="0.25">
      <c r="A35" s="122"/>
      <c r="B35" s="123"/>
      <c r="C35" s="123"/>
      <c r="D35" s="123"/>
      <c r="E35" s="123"/>
      <c r="F35" s="123"/>
      <c r="G35" s="123"/>
      <c r="H35" s="124"/>
      <c r="I35" s="150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2"/>
      <c r="AJ35" s="156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8"/>
      <c r="AW35" s="176" t="str">
        <f>IF(AND(AW34="я",'Вводный лист'!$B9="да"),11,"")</f>
        <v/>
      </c>
      <c r="AX35" s="177"/>
      <c r="AY35" s="177"/>
      <c r="AZ35" s="178"/>
      <c r="BA35" s="176" t="str">
        <f>IF(AND(BA34="я",'Вводный лист'!$B9="да"),11,"")</f>
        <v/>
      </c>
      <c r="BB35" s="177"/>
      <c r="BC35" s="177"/>
      <c r="BD35" s="178"/>
      <c r="BE35" s="176" t="str">
        <f>IF(AND(BE34="я",'Вводный лист'!$B9="да"),11,"")</f>
        <v/>
      </c>
      <c r="BF35" s="177"/>
      <c r="BG35" s="177"/>
      <c r="BH35" s="178"/>
      <c r="BI35" s="176" t="str">
        <f>IF(AND(BI34="я",'Вводный лист'!$B9="да"),11,"")</f>
        <v/>
      </c>
      <c r="BJ35" s="177"/>
      <c r="BK35" s="177"/>
      <c r="BL35" s="178"/>
      <c r="BM35" s="176" t="str">
        <f>IF(AND(BM34="я",'Вводный лист'!$B9="да"),11,"")</f>
        <v/>
      </c>
      <c r="BN35" s="177"/>
      <c r="BO35" s="177"/>
      <c r="BP35" s="178"/>
      <c r="BQ35" s="176" t="str">
        <f>IF(AND(BQ34="я",'Вводный лист'!$B9="да"),11,"")</f>
        <v/>
      </c>
      <c r="BR35" s="177"/>
      <c r="BS35" s="177"/>
      <c r="BT35" s="178"/>
      <c r="BU35" s="176" t="str">
        <f>IF(AND(BU34="я",'Вводный лист'!$B9="да"),11,"")</f>
        <v/>
      </c>
      <c r="BV35" s="177"/>
      <c r="BW35" s="177"/>
      <c r="BX35" s="178"/>
      <c r="BY35" s="176" t="str">
        <f>IF(AND(BY34="я",'Вводный лист'!$B9="да"),11,"")</f>
        <v/>
      </c>
      <c r="BZ35" s="177"/>
      <c r="CA35" s="177"/>
      <c r="CB35" s="178"/>
      <c r="CC35" s="176" t="str">
        <f>IF(AND(CC34="я",'Вводный лист'!$B9="да"),11,"")</f>
        <v/>
      </c>
      <c r="CD35" s="177"/>
      <c r="CE35" s="177"/>
      <c r="CF35" s="178"/>
      <c r="CG35" s="176" t="str">
        <f>IF(AND(CG34="я",'Вводный лист'!$B9="да"),11,"")</f>
        <v/>
      </c>
      <c r="CH35" s="177"/>
      <c r="CI35" s="177"/>
      <c r="CJ35" s="178"/>
      <c r="CK35" s="176" t="str">
        <f>IF(AND(CK34="я",'Вводный лист'!$B9="да"),11,"")</f>
        <v/>
      </c>
      <c r="CL35" s="177"/>
      <c r="CM35" s="177"/>
      <c r="CN35" s="178"/>
      <c r="CO35" s="176" t="str">
        <f>IF(AND(CO34="я",'Вводный лист'!$B9="да"),11,"")</f>
        <v/>
      </c>
      <c r="CP35" s="177"/>
      <c r="CQ35" s="177"/>
      <c r="CR35" s="178"/>
      <c r="CS35" s="176" t="str">
        <f>IF(AND(CS34="я",'Вводный лист'!$B9="да"),11,"")</f>
        <v/>
      </c>
      <c r="CT35" s="177"/>
      <c r="CU35" s="177"/>
      <c r="CV35" s="178"/>
      <c r="CW35" s="176" t="str">
        <f>IF(AND(CW34="я",'Вводный лист'!$B9="да"),11,"")</f>
        <v/>
      </c>
      <c r="CX35" s="177"/>
      <c r="CY35" s="177"/>
      <c r="CZ35" s="178"/>
      <c r="DA35" s="176" t="str">
        <f>IF(AND(DA34="я",'Вводный лист'!$B9="да"),11,"")</f>
        <v/>
      </c>
      <c r="DB35" s="177"/>
      <c r="DC35" s="177"/>
      <c r="DD35" s="178"/>
      <c r="DE35" s="176" t="str">
        <f>IF(AND(DE34="я",'Вводный лист'!$B9="да"),11,"")</f>
        <v/>
      </c>
      <c r="DF35" s="177"/>
      <c r="DG35" s="177"/>
      <c r="DH35" s="178"/>
      <c r="DI35" s="139">
        <f>SUM(AW35:DH35)</f>
        <v>0</v>
      </c>
      <c r="DJ35" s="140"/>
      <c r="DK35" s="140"/>
      <c r="DL35" s="140"/>
      <c r="DM35" s="140"/>
      <c r="DN35" s="140"/>
      <c r="DO35" s="140"/>
      <c r="DP35" s="140"/>
      <c r="DQ35" s="140"/>
      <c r="DR35" s="140"/>
      <c r="DS35" s="141"/>
      <c r="DT35" s="192"/>
      <c r="DU35" s="193"/>
      <c r="DV35" s="193"/>
      <c r="DW35" s="193"/>
      <c r="DX35" s="193"/>
      <c r="DY35" s="193"/>
      <c r="DZ35" s="194"/>
      <c r="EA35" s="179"/>
      <c r="EB35" s="180"/>
      <c r="EC35" s="180"/>
      <c r="ED35" s="180"/>
      <c r="EE35" s="180"/>
      <c r="EF35" s="180"/>
      <c r="EG35" s="180"/>
      <c r="EH35" s="180"/>
      <c r="EI35" s="180"/>
      <c r="EJ35" s="181"/>
      <c r="EK35" s="179"/>
      <c r="EL35" s="180"/>
      <c r="EM35" s="180"/>
      <c r="EN35" s="180"/>
      <c r="EO35" s="180"/>
      <c r="EP35" s="180"/>
      <c r="EQ35" s="180"/>
      <c r="ER35" s="180"/>
      <c r="ES35" s="180"/>
      <c r="ET35" s="180"/>
      <c r="EU35" s="180"/>
      <c r="EV35" s="180"/>
      <c r="EW35" s="180"/>
      <c r="EX35" s="180"/>
      <c r="EY35" s="181"/>
      <c r="EZ35" s="97"/>
      <c r="FA35" s="98"/>
      <c r="FB35" s="98"/>
      <c r="FC35" s="98"/>
      <c r="FD35" s="98"/>
      <c r="FE35" s="98"/>
      <c r="FF35" s="98"/>
      <c r="FG35" s="99"/>
      <c r="FH35" s="179"/>
      <c r="FI35" s="180"/>
      <c r="FJ35" s="180"/>
      <c r="FK35" s="180"/>
      <c r="FL35" s="180"/>
      <c r="FM35" s="180"/>
      <c r="FN35" s="180"/>
      <c r="FO35" s="180"/>
      <c r="FP35" s="180"/>
      <c r="FQ35" s="181"/>
      <c r="FR35" s="179"/>
      <c r="FS35" s="180"/>
      <c r="FT35" s="180"/>
      <c r="FU35" s="180"/>
      <c r="FV35" s="180"/>
      <c r="FW35" s="180"/>
      <c r="FX35" s="180"/>
      <c r="FY35" s="180"/>
      <c r="FZ35" s="180"/>
      <c r="GA35" s="180"/>
      <c r="GB35" s="180"/>
      <c r="GC35" s="180"/>
      <c r="GD35" s="180"/>
      <c r="GE35" s="180"/>
      <c r="GF35" s="181"/>
      <c r="GG35" s="97"/>
      <c r="GH35" s="98"/>
      <c r="GI35" s="98"/>
      <c r="GJ35" s="98"/>
      <c r="GK35" s="98"/>
      <c r="GL35" s="98"/>
      <c r="GM35" s="98"/>
      <c r="GN35" s="99"/>
      <c r="GO35" s="179"/>
      <c r="GP35" s="180"/>
      <c r="GQ35" s="180"/>
      <c r="GR35" s="180"/>
      <c r="GS35" s="180"/>
      <c r="GT35" s="180"/>
      <c r="GU35" s="180"/>
      <c r="GV35" s="180"/>
      <c r="GW35" s="180"/>
      <c r="GX35" s="180"/>
      <c r="GY35" s="180"/>
      <c r="GZ35" s="180"/>
      <c r="HA35" s="180"/>
      <c r="HB35" s="180"/>
      <c r="HC35" s="181"/>
      <c r="HD35" s="97"/>
      <c r="HE35" s="98"/>
      <c r="HF35" s="98"/>
      <c r="HG35" s="98"/>
      <c r="HH35" s="98"/>
      <c r="HI35" s="98"/>
      <c r="HJ35" s="98"/>
      <c r="HK35" s="98"/>
      <c r="HL35" s="98"/>
      <c r="HM35" s="98"/>
      <c r="HN35" s="98"/>
      <c r="HO35" s="98"/>
      <c r="HP35" s="98"/>
      <c r="HQ35" s="98"/>
      <c r="HR35" s="99"/>
      <c r="HS35" s="179"/>
      <c r="HT35" s="180"/>
      <c r="HU35" s="180"/>
      <c r="HV35" s="180"/>
      <c r="HW35" s="180"/>
      <c r="HX35" s="180"/>
      <c r="HY35" s="180"/>
      <c r="HZ35" s="180"/>
      <c r="IA35" s="180"/>
      <c r="IB35" s="180"/>
      <c r="IC35" s="180"/>
      <c r="ID35" s="180"/>
      <c r="IE35" s="180"/>
      <c r="IF35" s="180"/>
      <c r="IG35" s="181"/>
      <c r="IH35" s="97"/>
      <c r="II35" s="98"/>
      <c r="IJ35" s="98"/>
      <c r="IK35" s="98"/>
      <c r="IL35" s="98"/>
      <c r="IM35" s="98"/>
      <c r="IN35" s="98"/>
      <c r="IO35" s="98"/>
      <c r="IP35" s="98"/>
      <c r="IQ35" s="98"/>
      <c r="IR35" s="98"/>
      <c r="IS35" s="98"/>
      <c r="IT35" s="98"/>
      <c r="IU35" s="98"/>
      <c r="IV35" s="99"/>
    </row>
    <row r="36" spans="1:256" s="40" customFormat="1" ht="13.5" customHeight="1" x14ac:dyDescent="0.2">
      <c r="A36" s="153" t="s">
        <v>40</v>
      </c>
      <c r="B36" s="154"/>
      <c r="C36" s="154"/>
      <c r="D36" s="154"/>
      <c r="E36" s="154"/>
      <c r="F36" s="154"/>
      <c r="G36" s="154"/>
      <c r="H36" s="155"/>
      <c r="I36" s="107">
        <v>4</v>
      </c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9"/>
      <c r="AJ36" s="116" t="s">
        <v>37</v>
      </c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8"/>
      <c r="AW36" s="182" t="str">
        <f>IFERROR(IF(AND(VLOOKUP(AW17,'Вводный лист'!$G$6:$H$36,2,FALSE)&lt;&gt;"Игнатова",VLOOKUP(Табель!AW17,'Вводный лист'!$I$6:$J$36,2,FALSE)&lt;&gt;"Игнатова"),IF(VLOOKUP(AW17,'Вводный лист'!$M$7:$O$237,2,FALSE)="Игнатова",VLOOKUP(Табель!AW17,'Вводный лист'!$M$7:$O$237,3,FALSE),""),"Я"),"")</f>
        <v>Р</v>
      </c>
      <c r="AX36" s="183"/>
      <c r="AY36" s="183"/>
      <c r="AZ36" s="184"/>
      <c r="BA36" s="182" t="str">
        <f>IFERROR(IF(AND(VLOOKUP(BA17,'Вводный лист'!$G$6:$H$36,2,FALSE)&lt;&gt;"Игнатова",VLOOKUP(Табель!BA17,'Вводный лист'!$I$6:$J$36,2,FALSE)&lt;&gt;"Игнатова"),IF(VLOOKUP(BA17,'Вводный лист'!$M$7:$O$237,2,FALSE)="Игнатова",VLOOKUP(Табель!BA17,'Вводный лист'!$M$7:$O$237,3,FALSE),""),"Я"),"")</f>
        <v>Р</v>
      </c>
      <c r="BB36" s="183"/>
      <c r="BC36" s="183"/>
      <c r="BD36" s="184"/>
      <c r="BE36" s="182" t="str">
        <f>IFERROR(IF(AND(VLOOKUP(BE17,'Вводный лист'!$G$6:$H$36,2,FALSE)&lt;&gt;"Игнатова",VLOOKUP(Табель!BE17,'Вводный лист'!$I$6:$J$36,2,FALSE)&lt;&gt;"Игнатова"),IF(VLOOKUP(BE17,'Вводный лист'!$M$7:$O$237,2,FALSE)="Игнатова",VLOOKUP(Табель!BE17,'Вводный лист'!$M$7:$O$237,3,FALSE),""),"Я"),"")</f>
        <v>Р</v>
      </c>
      <c r="BF36" s="183"/>
      <c r="BG36" s="183"/>
      <c r="BH36" s="184"/>
      <c r="BI36" s="182" t="str">
        <f>IFERROR(IF(AND(VLOOKUP(BI17,'Вводный лист'!$G$6:$H$36,2,FALSE)&lt;&gt;"Игнатова",VLOOKUP(Табель!BI17,'Вводный лист'!$I$6:$J$36,2,FALSE)&lt;&gt;"Игнатова"),IF(VLOOKUP(BI17,'Вводный лист'!$M$7:$O$237,2,FALSE)="Игнатова",VLOOKUP(Табель!BI17,'Вводный лист'!$M$7:$O$237,3,FALSE),""),"Я"),"")</f>
        <v>Р</v>
      </c>
      <c r="BJ36" s="183"/>
      <c r="BK36" s="183"/>
      <c r="BL36" s="184"/>
      <c r="BM36" s="182" t="str">
        <f>IFERROR(IF(AND(VLOOKUP(BM17,'Вводный лист'!$G$6:$H$36,2,FALSE)&lt;&gt;"Игнатова",VLOOKUP(Табель!BM17,'Вводный лист'!$I$6:$J$36,2,FALSE)&lt;&gt;"Игнатова"),IF(VLOOKUP(BM17,'Вводный лист'!$M$7:$O$237,2,FALSE)="Игнатова",VLOOKUP(Табель!BM17,'Вводный лист'!$M$7:$O$237,3,FALSE),""),"Я"),"")</f>
        <v>Р</v>
      </c>
      <c r="BN36" s="183"/>
      <c r="BO36" s="183"/>
      <c r="BP36" s="184"/>
      <c r="BQ36" s="182" t="str">
        <f>IFERROR(IF(AND(VLOOKUP(BQ17,'Вводный лист'!$G$6:$H$36,2,FALSE)&lt;&gt;"Игнатова",VLOOKUP(Табель!BQ17,'Вводный лист'!$I$6:$J$36,2,FALSE)&lt;&gt;"Игнатова"),IF(VLOOKUP(BQ17,'Вводный лист'!$M$7:$O$237,2,FALSE)="Игнатова",VLOOKUP(Табель!BQ17,'Вводный лист'!$M$7:$O$237,3,FALSE),""),"Я"),"")</f>
        <v>Р</v>
      </c>
      <c r="BR36" s="183"/>
      <c r="BS36" s="183"/>
      <c r="BT36" s="184"/>
      <c r="BU36" s="182" t="str">
        <f>IFERROR(IF(AND(VLOOKUP(BU17,'Вводный лист'!$G$6:$H$36,2,FALSE)&lt;&gt;"Игнатова",VLOOKUP(Табель!BU17,'Вводный лист'!$I$6:$J$36,2,FALSE)&lt;&gt;"Игнатова"),IF(VLOOKUP(BU17,'Вводный лист'!$M$7:$O$237,2,FALSE)="Игнатова",VLOOKUP(Табель!BU17,'Вводный лист'!$M$7:$O$237,3,FALSE),""),"Я"),"")</f>
        <v>Р</v>
      </c>
      <c r="BV36" s="183"/>
      <c r="BW36" s="183"/>
      <c r="BX36" s="184"/>
      <c r="BY36" s="182" t="str">
        <f>IFERROR(IF(AND(VLOOKUP(BY17,'Вводный лист'!$G$6:$H$36,2,FALSE)&lt;&gt;"Игнатова",VLOOKUP(Табель!BY17,'Вводный лист'!$I$6:$J$36,2,FALSE)&lt;&gt;"Игнатова"),IF(VLOOKUP(BY17,'Вводный лист'!$M$7:$O$237,2,FALSE)="Игнатова",VLOOKUP(Табель!BY17,'Вводный лист'!$M$7:$O$237,3,FALSE),""),"Я"),"")</f>
        <v>Р</v>
      </c>
      <c r="BZ36" s="183"/>
      <c r="CA36" s="183"/>
      <c r="CB36" s="184"/>
      <c r="CC36" s="182" t="str">
        <f>IFERROR(IF(AND(VLOOKUP(CC17,'Вводный лист'!$G$6:$H$36,2,FALSE)&lt;&gt;"Игнатова",VLOOKUP(Табель!CC17,'Вводный лист'!$I$6:$J$36,2,FALSE)&lt;&gt;"Игнатова"),IF(VLOOKUP(CC17,'Вводный лист'!$M$7:$O$237,2,FALSE)="Игнатова",VLOOKUP(Табель!CC17,'Вводный лист'!$M$7:$O$237,3,FALSE),""),"Я"),"")</f>
        <v>Р</v>
      </c>
      <c r="CD36" s="183"/>
      <c r="CE36" s="183"/>
      <c r="CF36" s="184"/>
      <c r="CG36" s="182" t="str">
        <f>IFERROR(IF(AND(VLOOKUP(CG17,'Вводный лист'!$G$6:$H$36,2,FALSE)&lt;&gt;"Игнатова",VLOOKUP(Табель!CG17,'Вводный лист'!$I$6:$J$36,2,FALSE)&lt;&gt;"Игнатова"),IF(VLOOKUP(CG17,'Вводный лист'!$M$7:$O$237,2,FALSE)="Игнатова",VLOOKUP(Табель!CG17,'Вводный лист'!$M$7:$O$237,3,FALSE),""),"Я"),"")</f>
        <v>Р</v>
      </c>
      <c r="CH36" s="183"/>
      <c r="CI36" s="183"/>
      <c r="CJ36" s="184"/>
      <c r="CK36" s="182" t="str">
        <f>IFERROR(IF(AND(VLOOKUP(CK17,'Вводный лист'!$G$6:$H$36,2,FALSE)&lt;&gt;"Игнатова",VLOOKUP(Табель!CK17,'Вводный лист'!$I$6:$J$36,2,FALSE)&lt;&gt;"Игнатова"),IF(VLOOKUP(CK17,'Вводный лист'!$M$7:$O$237,2,FALSE)="Игнатова",VLOOKUP(Табель!CK17,'Вводный лист'!$M$7:$O$237,3,FALSE),""),"Я"),"")</f>
        <v>Р</v>
      </c>
      <c r="CL36" s="183"/>
      <c r="CM36" s="183"/>
      <c r="CN36" s="184"/>
      <c r="CO36" s="182" t="str">
        <f>IFERROR(IF(AND(VLOOKUP(CO17,'Вводный лист'!$G$6:$H$36,2,FALSE)&lt;&gt;"Игнатова",VLOOKUP(Табель!CO17,'Вводный лист'!$I$6:$J$36,2,FALSE)&lt;&gt;"Игнатова"),IF(VLOOKUP(CO17,'Вводный лист'!$M$7:$O$237,2,FALSE)="Игнатова",VLOOKUP(Табель!CO17,'Вводный лист'!$M$7:$O$237,3,FALSE),""),"Я"),"")</f>
        <v>Р</v>
      </c>
      <c r="CP36" s="183"/>
      <c r="CQ36" s="183"/>
      <c r="CR36" s="184"/>
      <c r="CS36" s="182" t="str">
        <f>IFERROR(IF(AND(VLOOKUP(CS17,'Вводный лист'!$G$6:$H$36,2,FALSE)&lt;&gt;"Игнатова",VLOOKUP(Табель!CS17,'Вводный лист'!$I$6:$J$36,2,FALSE)&lt;&gt;"Игнатова"),IF(VLOOKUP(CS17,'Вводный лист'!$M$7:$O$237,2,FALSE)="Игнатова",VLOOKUP(Табель!CS17,'Вводный лист'!$M$7:$O$237,3,FALSE),""),"Я"),"")</f>
        <v>Р</v>
      </c>
      <c r="CT36" s="183"/>
      <c r="CU36" s="183"/>
      <c r="CV36" s="184"/>
      <c r="CW36" s="182" t="str">
        <f>IFERROR(IF(AND(VLOOKUP(CW17,'Вводный лист'!$G$6:$H$36,2,FALSE)&lt;&gt;"Игнатова",VLOOKUP(Табель!CW17,'Вводный лист'!$I$6:$J$36,2,FALSE)&lt;&gt;"Игнатова"),IF(VLOOKUP(CW17,'Вводный лист'!$M$7:$O$237,2,FALSE)="Игнатова",VLOOKUP(Табель!CW17,'Вводный лист'!$M$7:$O$237,3,FALSE),""),"Я"),"")</f>
        <v>Р</v>
      </c>
      <c r="CX36" s="183"/>
      <c r="CY36" s="183"/>
      <c r="CZ36" s="184"/>
      <c r="DA36" s="182" t="str">
        <f>IFERROR(IF(AND(VLOOKUP(DA17,'Вводный лист'!$G$6:$H$36,2,FALSE)&lt;&gt;"Игнатова",VLOOKUP(Табель!DA17,'Вводный лист'!$I$6:$J$36,2,FALSE)&lt;&gt;"Игнатова"),IF(VLOOKUP(DA17,'Вводный лист'!$M$7:$O$237,2,FALSE)="Игнатова",VLOOKUP(Табель!DA17,'Вводный лист'!$M$7:$O$237,3,FALSE),""),"Я"),"")</f>
        <v>Р</v>
      </c>
      <c r="DB36" s="183"/>
      <c r="DC36" s="183"/>
      <c r="DD36" s="184"/>
      <c r="DE36" s="185"/>
      <c r="DF36" s="186"/>
      <c r="DG36" s="186"/>
      <c r="DH36" s="187"/>
      <c r="DI36" s="125">
        <f>IF('Вводный лист'!B9="да",DI37/11,"")</f>
        <v>0</v>
      </c>
      <c r="DJ36" s="126"/>
      <c r="DK36" s="126"/>
      <c r="DL36" s="126"/>
      <c r="DM36" s="126"/>
      <c r="DN36" s="126"/>
      <c r="DO36" s="126"/>
      <c r="DP36" s="126"/>
      <c r="DQ36" s="126"/>
      <c r="DR36" s="126"/>
      <c r="DS36" s="127"/>
      <c r="DT36" s="130">
        <f>SUM(DI36,DI38)</f>
        <v>0</v>
      </c>
      <c r="DU36" s="131"/>
      <c r="DV36" s="131"/>
      <c r="DW36" s="131"/>
      <c r="DX36" s="131"/>
      <c r="DY36" s="131"/>
      <c r="DZ36" s="132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8"/>
      <c r="ER36" s="128"/>
      <c r="ES36" s="128"/>
      <c r="ET36" s="128"/>
      <c r="EU36" s="128"/>
      <c r="EV36" s="128"/>
      <c r="EW36" s="128"/>
      <c r="EX36" s="128"/>
      <c r="EY36" s="128"/>
      <c r="EZ36" s="129"/>
      <c r="FA36" s="129"/>
      <c r="FB36" s="129"/>
      <c r="FC36" s="129"/>
      <c r="FD36" s="129"/>
      <c r="FE36" s="129"/>
      <c r="FF36" s="129"/>
      <c r="FG36" s="129"/>
      <c r="FH36" s="128"/>
      <c r="FI36" s="128"/>
      <c r="FJ36" s="128"/>
      <c r="FK36" s="128"/>
      <c r="FL36" s="128"/>
      <c r="FM36" s="128"/>
      <c r="FN36" s="128"/>
      <c r="FO36" s="128"/>
      <c r="FP36" s="128"/>
      <c r="FQ36" s="128"/>
      <c r="FR36" s="128"/>
      <c r="FS36" s="128"/>
      <c r="FT36" s="128"/>
      <c r="FU36" s="128"/>
      <c r="FV36" s="128"/>
      <c r="FW36" s="128"/>
      <c r="FX36" s="128"/>
      <c r="FY36" s="128"/>
      <c r="FZ36" s="128"/>
      <c r="GA36" s="128"/>
      <c r="GB36" s="128"/>
      <c r="GC36" s="128"/>
      <c r="GD36" s="128"/>
      <c r="GE36" s="128"/>
      <c r="GF36" s="128"/>
      <c r="GG36" s="129"/>
      <c r="GH36" s="129"/>
      <c r="GI36" s="129"/>
      <c r="GJ36" s="129"/>
      <c r="GK36" s="129"/>
      <c r="GL36" s="129"/>
      <c r="GM36" s="129"/>
      <c r="GN36" s="129"/>
      <c r="GO36" s="128"/>
      <c r="GP36" s="128"/>
      <c r="GQ36" s="128"/>
      <c r="GR36" s="128"/>
      <c r="GS36" s="128"/>
      <c r="GT36" s="128"/>
      <c r="GU36" s="128"/>
      <c r="GV36" s="128"/>
      <c r="GW36" s="128"/>
      <c r="GX36" s="128"/>
      <c r="GY36" s="128"/>
      <c r="GZ36" s="128"/>
      <c r="HA36" s="128"/>
      <c r="HB36" s="128"/>
      <c r="HC36" s="128"/>
      <c r="HD36" s="129"/>
      <c r="HE36" s="129"/>
      <c r="HF36" s="129"/>
      <c r="HG36" s="129"/>
      <c r="HH36" s="129"/>
      <c r="HI36" s="129"/>
      <c r="HJ36" s="129"/>
      <c r="HK36" s="129"/>
      <c r="HL36" s="129"/>
      <c r="HM36" s="129"/>
      <c r="HN36" s="129"/>
      <c r="HO36" s="129"/>
      <c r="HP36" s="129"/>
      <c r="HQ36" s="129"/>
      <c r="HR36" s="129"/>
      <c r="HS36" s="128"/>
      <c r="HT36" s="128"/>
      <c r="HU36" s="128"/>
      <c r="HV36" s="128"/>
      <c r="HW36" s="128"/>
      <c r="HX36" s="128"/>
      <c r="HY36" s="128"/>
      <c r="HZ36" s="128"/>
      <c r="IA36" s="128"/>
      <c r="IB36" s="128"/>
      <c r="IC36" s="128"/>
      <c r="ID36" s="128"/>
      <c r="IE36" s="128"/>
      <c r="IF36" s="128"/>
      <c r="IG36" s="128"/>
      <c r="IH36" s="129"/>
      <c r="II36" s="129"/>
      <c r="IJ36" s="129"/>
      <c r="IK36" s="129"/>
      <c r="IL36" s="129"/>
      <c r="IM36" s="129"/>
      <c r="IN36" s="129"/>
      <c r="IO36" s="129"/>
      <c r="IP36" s="129"/>
      <c r="IQ36" s="129"/>
      <c r="IR36" s="129"/>
      <c r="IS36" s="129"/>
      <c r="IT36" s="129"/>
      <c r="IU36" s="129"/>
      <c r="IV36" s="129"/>
    </row>
    <row r="37" spans="1:256" s="40" customFormat="1" ht="13.5" customHeight="1" thickBot="1" x14ac:dyDescent="0.25">
      <c r="A37" s="119"/>
      <c r="B37" s="120"/>
      <c r="C37" s="120"/>
      <c r="D37" s="120"/>
      <c r="E37" s="120"/>
      <c r="F37" s="120"/>
      <c r="G37" s="120"/>
      <c r="H37" s="121"/>
      <c r="I37" s="110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2"/>
      <c r="AJ37" s="119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1"/>
      <c r="AW37" s="176" t="str">
        <f>IF(AND(AW36="я",'Вводный лист'!$B9="да"),11,"")</f>
        <v/>
      </c>
      <c r="AX37" s="177"/>
      <c r="AY37" s="177"/>
      <c r="AZ37" s="178"/>
      <c r="BA37" s="176" t="str">
        <f>IF(AND(BA36="я",'Вводный лист'!$B9="да"),11,"")</f>
        <v/>
      </c>
      <c r="BB37" s="177"/>
      <c r="BC37" s="177"/>
      <c r="BD37" s="178"/>
      <c r="BE37" s="176" t="str">
        <f>IF(AND(BE36="я",'Вводный лист'!$B9="да"),11,"")</f>
        <v/>
      </c>
      <c r="BF37" s="177"/>
      <c r="BG37" s="177"/>
      <c r="BH37" s="178"/>
      <c r="BI37" s="176" t="str">
        <f>IF(AND(BI36="я",'Вводный лист'!$B9="да"),11,"")</f>
        <v/>
      </c>
      <c r="BJ37" s="177"/>
      <c r="BK37" s="177"/>
      <c r="BL37" s="178"/>
      <c r="BM37" s="176" t="str">
        <f>IF(AND(BM36="я",'Вводный лист'!$B9="да"),11,"")</f>
        <v/>
      </c>
      <c r="BN37" s="177"/>
      <c r="BO37" s="177"/>
      <c r="BP37" s="178"/>
      <c r="BQ37" s="176" t="str">
        <f>IF(AND(BQ36="я",'Вводный лист'!$B9="да"),11,"")</f>
        <v/>
      </c>
      <c r="BR37" s="177"/>
      <c r="BS37" s="177"/>
      <c r="BT37" s="178"/>
      <c r="BU37" s="176" t="str">
        <f>IF(AND(BU36="я",'Вводный лист'!$B9="да"),11,"")</f>
        <v/>
      </c>
      <c r="BV37" s="177"/>
      <c r="BW37" s="177"/>
      <c r="BX37" s="178"/>
      <c r="BY37" s="176" t="str">
        <f>IF(AND(BY36="я",'Вводный лист'!$B9="да"),11,"")</f>
        <v/>
      </c>
      <c r="BZ37" s="177"/>
      <c r="CA37" s="177"/>
      <c r="CB37" s="178"/>
      <c r="CC37" s="176" t="str">
        <f>IF(AND(CC36="я",'Вводный лист'!$B9="да"),11,"")</f>
        <v/>
      </c>
      <c r="CD37" s="177"/>
      <c r="CE37" s="177"/>
      <c r="CF37" s="178"/>
      <c r="CG37" s="176" t="str">
        <f>IF(AND(CG36="я",'Вводный лист'!$B9="да"),11,"")</f>
        <v/>
      </c>
      <c r="CH37" s="177"/>
      <c r="CI37" s="177"/>
      <c r="CJ37" s="178"/>
      <c r="CK37" s="176" t="str">
        <f>IF(AND(CK36="я",'Вводный лист'!$B9="да"),11,"")</f>
        <v/>
      </c>
      <c r="CL37" s="177"/>
      <c r="CM37" s="177"/>
      <c r="CN37" s="178"/>
      <c r="CO37" s="176" t="str">
        <f>IF(AND(CO36="я",'Вводный лист'!$B9="да"),11,"")</f>
        <v/>
      </c>
      <c r="CP37" s="177"/>
      <c r="CQ37" s="177"/>
      <c r="CR37" s="178"/>
      <c r="CS37" s="176" t="str">
        <f>IF(AND(CS36="я",'Вводный лист'!$B9="да"),11,"")</f>
        <v/>
      </c>
      <c r="CT37" s="177"/>
      <c r="CU37" s="177"/>
      <c r="CV37" s="178"/>
      <c r="CW37" s="176" t="str">
        <f>IF(AND(CW36="я",'Вводный лист'!$B9="да"),11,"")</f>
        <v/>
      </c>
      <c r="CX37" s="177"/>
      <c r="CY37" s="177"/>
      <c r="CZ37" s="178"/>
      <c r="DA37" s="176" t="str">
        <f>IF(AND(DA36="я",'Вводный лист'!$B9="да"),11,"")</f>
        <v/>
      </c>
      <c r="DB37" s="177"/>
      <c r="DC37" s="177"/>
      <c r="DD37" s="178"/>
      <c r="DE37" s="176"/>
      <c r="DF37" s="177"/>
      <c r="DG37" s="177"/>
      <c r="DH37" s="178"/>
      <c r="DI37" s="142">
        <f>SUM(AW37:DH37)</f>
        <v>0</v>
      </c>
      <c r="DJ37" s="98"/>
      <c r="DK37" s="98"/>
      <c r="DL37" s="98"/>
      <c r="DM37" s="98"/>
      <c r="DN37" s="98"/>
      <c r="DO37" s="98"/>
      <c r="DP37" s="98"/>
      <c r="DQ37" s="98"/>
      <c r="DR37" s="98"/>
      <c r="DS37" s="99"/>
      <c r="DT37" s="133"/>
      <c r="DU37" s="134"/>
      <c r="DV37" s="134"/>
      <c r="DW37" s="134"/>
      <c r="DX37" s="134"/>
      <c r="DY37" s="134"/>
      <c r="DZ37" s="13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92"/>
      <c r="FA37" s="92"/>
      <c r="FB37" s="92"/>
      <c r="FC37" s="92"/>
      <c r="FD37" s="92"/>
      <c r="FE37" s="92"/>
      <c r="FF37" s="92"/>
      <c r="FG37" s="92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92"/>
      <c r="GH37" s="92"/>
      <c r="GI37" s="92"/>
      <c r="GJ37" s="92"/>
      <c r="GK37" s="92"/>
      <c r="GL37" s="92"/>
      <c r="GM37" s="92"/>
      <c r="GN37" s="92"/>
      <c r="GO37" s="65"/>
      <c r="GP37" s="65"/>
      <c r="GQ37" s="65"/>
      <c r="GR37" s="65"/>
      <c r="GS37" s="65"/>
      <c r="GT37" s="65"/>
      <c r="GU37" s="65"/>
      <c r="GV37" s="65"/>
      <c r="GW37" s="65"/>
      <c r="GX37" s="65"/>
      <c r="GY37" s="65"/>
      <c r="GZ37" s="65"/>
      <c r="HA37" s="65"/>
      <c r="HB37" s="65"/>
      <c r="HC37" s="65"/>
      <c r="HD37" s="92"/>
      <c r="HE37" s="92"/>
      <c r="HF37" s="92"/>
      <c r="HG37" s="92"/>
      <c r="HH37" s="92"/>
      <c r="HI37" s="92"/>
      <c r="HJ37" s="92"/>
      <c r="HK37" s="92"/>
      <c r="HL37" s="92"/>
      <c r="HM37" s="92"/>
      <c r="HN37" s="92"/>
      <c r="HO37" s="92"/>
      <c r="HP37" s="92"/>
      <c r="HQ37" s="92"/>
      <c r="HR37" s="92"/>
      <c r="HS37" s="65"/>
      <c r="HT37" s="65"/>
      <c r="HU37" s="65"/>
      <c r="HV37" s="65"/>
      <c r="HW37" s="65"/>
      <c r="HX37" s="65"/>
      <c r="HY37" s="65"/>
      <c r="HZ37" s="65"/>
      <c r="IA37" s="65"/>
      <c r="IB37" s="65"/>
      <c r="IC37" s="65"/>
      <c r="ID37" s="65"/>
      <c r="IE37" s="65"/>
      <c r="IF37" s="65"/>
      <c r="IG37" s="65"/>
      <c r="IH37" s="92"/>
      <c r="II37" s="92"/>
      <c r="IJ37" s="92"/>
      <c r="IK37" s="92"/>
      <c r="IL37" s="92"/>
      <c r="IM37" s="92"/>
      <c r="IN37" s="92"/>
      <c r="IO37" s="92"/>
      <c r="IP37" s="92"/>
      <c r="IQ37" s="92"/>
      <c r="IR37" s="92"/>
      <c r="IS37" s="92"/>
      <c r="IT37" s="92"/>
      <c r="IU37" s="92"/>
      <c r="IV37" s="92"/>
    </row>
    <row r="38" spans="1:256" s="40" customFormat="1" ht="13.5" customHeight="1" x14ac:dyDescent="0.2">
      <c r="A38" s="119"/>
      <c r="B38" s="120"/>
      <c r="C38" s="120"/>
      <c r="D38" s="120"/>
      <c r="E38" s="120"/>
      <c r="F38" s="120"/>
      <c r="G38" s="120"/>
      <c r="H38" s="121"/>
      <c r="I38" s="110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2"/>
      <c r="AJ38" s="119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1"/>
      <c r="AW38" s="182" t="str">
        <f>IFERROR(IF(AND(VLOOKUP(AW21,'Вводный лист'!$G$6:$H$36,2,FALSE)&lt;&gt;"Игнатова",VLOOKUP(Табель!AW21,'Вводный лист'!$I$6:$J$36,2,FALSE)&lt;&gt;"Игнатова"),IF(VLOOKUP(AW21,'Вводный лист'!$M$7:$O$237,2,FALSE)="Игнатова",VLOOKUP(Табель!AW21,'Вводный лист'!$M$7:$O$237,3,FALSE),""),"Я"),"")</f>
        <v>Р</v>
      </c>
      <c r="AX38" s="183"/>
      <c r="AY38" s="183"/>
      <c r="AZ38" s="184"/>
      <c r="BA38" s="182" t="str">
        <f>IFERROR(IF(AND(VLOOKUP(BA21,'Вводный лист'!$G$6:$H$36,2,FALSE)&lt;&gt;"Игнатова",VLOOKUP(Табель!BA21,'Вводный лист'!$I$6:$J$36,2,FALSE)&lt;&gt;"Игнатова"),IF(VLOOKUP(BA21,'Вводный лист'!$M$7:$O$237,2,FALSE)="Игнатова",VLOOKUP(Табель!BA21,'Вводный лист'!$M$7:$O$237,3,FALSE),""),"Я"),"")</f>
        <v>Р</v>
      </c>
      <c r="BB38" s="183"/>
      <c r="BC38" s="183"/>
      <c r="BD38" s="184"/>
      <c r="BE38" s="182" t="str">
        <f>IFERROR(IF(AND(VLOOKUP(BE21,'Вводный лист'!$G$6:$H$36,2,FALSE)&lt;&gt;"Игнатова",VLOOKUP(Табель!BE21,'Вводный лист'!$I$6:$J$36,2,FALSE)&lt;&gt;"Игнатова"),IF(VLOOKUP(BE21,'Вводный лист'!$M$7:$O$237,2,FALSE)="Игнатова",VLOOKUP(Табель!BE21,'Вводный лист'!$M$7:$O$237,3,FALSE),""),"Я"),"")</f>
        <v>Р</v>
      </c>
      <c r="BF38" s="183"/>
      <c r="BG38" s="183"/>
      <c r="BH38" s="184"/>
      <c r="BI38" s="182" t="str">
        <f>IFERROR(IF(AND(VLOOKUP(BI21,'Вводный лист'!$G$6:$H$36,2,FALSE)&lt;&gt;"Игнатова",VLOOKUP(Табель!BI21,'Вводный лист'!$I$6:$J$36,2,FALSE)&lt;&gt;"Игнатова"),IF(VLOOKUP(BI21,'Вводный лист'!$M$7:$O$237,2,FALSE)="Игнатова",VLOOKUP(Табель!BI21,'Вводный лист'!$M$7:$O$237,3,FALSE),""),"Я"),"")</f>
        <v>Р</v>
      </c>
      <c r="BJ38" s="183"/>
      <c r="BK38" s="183"/>
      <c r="BL38" s="184"/>
      <c r="BM38" s="182" t="str">
        <f>IFERROR(IF(AND(VLOOKUP(BM21,'Вводный лист'!$G$6:$H$36,2,FALSE)&lt;&gt;"Игнатова",VLOOKUP(Табель!BM21,'Вводный лист'!$I$6:$J$36,2,FALSE)&lt;&gt;"Игнатова"),IF(VLOOKUP(BM21,'Вводный лист'!$M$7:$O$237,2,FALSE)="Игнатова",VLOOKUP(Табель!BM21,'Вводный лист'!$M$7:$O$237,3,FALSE),""),"Я"),"")</f>
        <v>Р</v>
      </c>
      <c r="BN38" s="183"/>
      <c r="BO38" s="183"/>
      <c r="BP38" s="184"/>
      <c r="BQ38" s="182" t="str">
        <f>IFERROR(IF(AND(VLOOKUP(BQ21,'Вводный лист'!$G$6:$H$36,2,FALSE)&lt;&gt;"Игнатова",VLOOKUP(Табель!BQ21,'Вводный лист'!$I$6:$J$36,2,FALSE)&lt;&gt;"Игнатова"),IF(VLOOKUP(BQ21,'Вводный лист'!$M$7:$O$237,2,FALSE)="Игнатова",VLOOKUP(Табель!BQ21,'Вводный лист'!$M$7:$O$237,3,FALSE),""),"Я"),"")</f>
        <v>Р</v>
      </c>
      <c r="BR38" s="183"/>
      <c r="BS38" s="183"/>
      <c r="BT38" s="184"/>
      <c r="BU38" s="182" t="str">
        <f>IFERROR(IF(AND(VLOOKUP(BU21,'Вводный лист'!$G$6:$H$36,2,FALSE)&lt;&gt;"Игнатова",VLOOKUP(Табель!BU21,'Вводный лист'!$I$6:$J$36,2,FALSE)&lt;&gt;"Игнатова"),IF(VLOOKUP(BU21,'Вводный лист'!$M$7:$O$237,2,FALSE)="Игнатова",VLOOKUP(Табель!BU21,'Вводный лист'!$M$7:$O$237,3,FALSE),""),"Я"),"")</f>
        <v>Р</v>
      </c>
      <c r="BV38" s="183"/>
      <c r="BW38" s="183"/>
      <c r="BX38" s="184"/>
      <c r="BY38" s="182" t="str">
        <f>IFERROR(IF(AND(VLOOKUP(BY21,'Вводный лист'!$G$6:$H$36,2,FALSE)&lt;&gt;"Игнатова",VLOOKUP(Табель!BY21,'Вводный лист'!$I$6:$J$36,2,FALSE)&lt;&gt;"Игнатова"),IF(VLOOKUP(BY21,'Вводный лист'!$M$7:$O$237,2,FALSE)="Игнатова",VLOOKUP(Табель!BY21,'Вводный лист'!$M$7:$O$237,3,FALSE),""),"Я"),"")</f>
        <v>Р</v>
      </c>
      <c r="BZ38" s="183"/>
      <c r="CA38" s="183"/>
      <c r="CB38" s="184"/>
      <c r="CC38" s="182" t="str">
        <f>IFERROR(IF(AND(VLOOKUP(CC21,'Вводный лист'!$G$6:$H$36,2,FALSE)&lt;&gt;"Игнатова",VLOOKUP(Табель!CC21,'Вводный лист'!$I$6:$J$36,2,FALSE)&lt;&gt;"Игнатова"),IF(VLOOKUP(CC21,'Вводный лист'!$M$7:$O$237,2,FALSE)="Игнатова",VLOOKUP(Табель!CC21,'Вводный лист'!$M$7:$O$237,3,FALSE),""),"Я"),"")</f>
        <v>Р</v>
      </c>
      <c r="CD38" s="183"/>
      <c r="CE38" s="183"/>
      <c r="CF38" s="184"/>
      <c r="CG38" s="182" t="str">
        <f>IFERROR(IF(AND(VLOOKUP(CG21,'Вводный лист'!$G$6:$H$36,2,FALSE)&lt;&gt;"Игнатова",VLOOKUP(Табель!CG21,'Вводный лист'!$I$6:$J$36,2,FALSE)&lt;&gt;"Игнатова"),IF(VLOOKUP(CG21,'Вводный лист'!$M$7:$O$237,2,FALSE)="Игнатова",VLOOKUP(Табель!CG21,'Вводный лист'!$M$7:$O$237,3,FALSE),""),"Я"),"")</f>
        <v>Р</v>
      </c>
      <c r="CH38" s="183"/>
      <c r="CI38" s="183"/>
      <c r="CJ38" s="184"/>
      <c r="CK38" s="182" t="str">
        <f>IFERROR(IF(AND(VLOOKUP(CK21,'Вводный лист'!$G$6:$H$36,2,FALSE)&lt;&gt;"Игнатова",VLOOKUP(Табель!CK21,'Вводный лист'!$I$6:$J$36,2,FALSE)&lt;&gt;"Игнатова"),IF(VLOOKUP(CK21,'Вводный лист'!$M$7:$O$237,2,FALSE)="Игнатова",VLOOKUP(Табель!CK21,'Вводный лист'!$M$7:$O$237,3,FALSE),""),"Я"),"")</f>
        <v>Р</v>
      </c>
      <c r="CL38" s="183"/>
      <c r="CM38" s="183"/>
      <c r="CN38" s="184"/>
      <c r="CO38" s="182" t="str">
        <f>IFERROR(IF(AND(VLOOKUP(CO21,'Вводный лист'!$G$6:$H$36,2,FALSE)&lt;&gt;"Игнатова",VLOOKUP(Табель!CO21,'Вводный лист'!$I$6:$J$36,2,FALSE)&lt;&gt;"Игнатова"),IF(VLOOKUP(CO21,'Вводный лист'!$M$7:$O$237,2,FALSE)="Игнатова",VLOOKUP(Табель!CO21,'Вводный лист'!$M$7:$O$237,3,FALSE),""),"Я"),"")</f>
        <v>Р</v>
      </c>
      <c r="CP38" s="183"/>
      <c r="CQ38" s="183"/>
      <c r="CR38" s="184"/>
      <c r="CS38" s="182" t="str">
        <f>IFERROR(IF(AND(VLOOKUP(CS21,'Вводный лист'!$G$6:$H$36,2,FALSE)&lt;&gt;"Игнатова",VLOOKUP(Табель!CS21,'Вводный лист'!$I$6:$J$36,2,FALSE)&lt;&gt;"Игнатова"),IF(VLOOKUP(CS21,'Вводный лист'!$M$7:$O$237,2,FALSE)="Игнатова",VLOOKUP(Табель!CS21,'Вводный лист'!$M$7:$O$237,3,FALSE),""),"Я"),"")</f>
        <v>Р</v>
      </c>
      <c r="CT38" s="183"/>
      <c r="CU38" s="183"/>
      <c r="CV38" s="184"/>
      <c r="CW38" s="182" t="str">
        <f>IFERROR(IF(AND(VLOOKUP(CW21,'Вводный лист'!$G$6:$H$36,2,FALSE)&lt;&gt;"Игнатова",VLOOKUP(Табель!CW21,'Вводный лист'!$I$6:$J$36,2,FALSE)&lt;&gt;"Игнатова"),IF(VLOOKUP(CW21,'Вводный лист'!$M$7:$O$237,2,FALSE)="Игнатова",VLOOKUP(Табель!CW21,'Вводный лист'!$M$7:$O$237,3,FALSE),""),"Я"),"")</f>
        <v>Р</v>
      </c>
      <c r="CX38" s="183"/>
      <c r="CY38" s="183"/>
      <c r="CZ38" s="184"/>
      <c r="DA38" s="182" t="str">
        <f>IFERROR(IF(AND(VLOOKUP(DA21,'Вводный лист'!$G$6:$H$36,2,FALSE)&lt;&gt;"Игнатова",VLOOKUP(Табель!DA21,'Вводный лист'!$I$6:$J$36,2,FALSE)&lt;&gt;"Игнатова"),IF(VLOOKUP(DA21,'Вводный лист'!$M$7:$O$237,2,FALSE)="Игнатова",VLOOKUP(Табель!DA21,'Вводный лист'!$M$7:$O$237,3,FALSE),""),"Я"),"")</f>
        <v>Р</v>
      </c>
      <c r="DB38" s="183"/>
      <c r="DC38" s="183"/>
      <c r="DD38" s="184"/>
      <c r="DE38" s="182" t="str">
        <f>IFERROR(IF(AND(VLOOKUP(DE21,'Вводный лист'!$G$6:$H$36,2,FALSE)&lt;&gt;"Игнатова",VLOOKUP(Табель!DE21,'Вводный лист'!$I$6:$J$36,2,FALSE)&lt;&gt;"Игнатова"),IF(VLOOKUP(DE21,'Вводный лист'!$M$7:$O$237,2,FALSE)="Игнатова",VLOOKUP(Табель!DE21,'Вводный лист'!$M$7:$O$237,3,FALSE),""),"Я"),"")</f>
        <v>Р</v>
      </c>
      <c r="DF38" s="183"/>
      <c r="DG38" s="183"/>
      <c r="DH38" s="184"/>
      <c r="DI38" s="97">
        <f>IF('Вводный лист'!B9="да",DI39/11,"")</f>
        <v>0</v>
      </c>
      <c r="DJ38" s="98"/>
      <c r="DK38" s="98"/>
      <c r="DL38" s="98"/>
      <c r="DM38" s="98"/>
      <c r="DN38" s="98"/>
      <c r="DO38" s="98"/>
      <c r="DP38" s="98"/>
      <c r="DQ38" s="98"/>
      <c r="DR38" s="98"/>
      <c r="DS38" s="99"/>
      <c r="DT38" s="143">
        <f>SUM(DI37,DI39)</f>
        <v>0</v>
      </c>
      <c r="DU38" s="144"/>
      <c r="DV38" s="144"/>
      <c r="DW38" s="144"/>
      <c r="DX38" s="144"/>
      <c r="DY38" s="144"/>
      <c r="DZ38" s="14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92"/>
      <c r="FA38" s="92"/>
      <c r="FB38" s="92"/>
      <c r="FC38" s="92"/>
      <c r="FD38" s="92"/>
      <c r="FE38" s="92"/>
      <c r="FF38" s="92"/>
      <c r="FG38" s="92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92"/>
      <c r="GH38" s="92"/>
      <c r="GI38" s="92"/>
      <c r="GJ38" s="92"/>
      <c r="GK38" s="92"/>
      <c r="GL38" s="92"/>
      <c r="GM38" s="92"/>
      <c r="GN38" s="92"/>
      <c r="GO38" s="65"/>
      <c r="GP38" s="65"/>
      <c r="GQ38" s="65"/>
      <c r="GR38" s="65"/>
      <c r="GS38" s="65"/>
      <c r="GT38" s="65"/>
      <c r="GU38" s="65"/>
      <c r="GV38" s="65"/>
      <c r="GW38" s="65"/>
      <c r="GX38" s="65"/>
      <c r="GY38" s="65"/>
      <c r="GZ38" s="65"/>
      <c r="HA38" s="65"/>
      <c r="HB38" s="65"/>
      <c r="HC38" s="65"/>
      <c r="HD38" s="92"/>
      <c r="HE38" s="92"/>
      <c r="HF38" s="92"/>
      <c r="HG38" s="92"/>
      <c r="HH38" s="92"/>
      <c r="HI38" s="92"/>
      <c r="HJ38" s="92"/>
      <c r="HK38" s="92"/>
      <c r="HL38" s="92"/>
      <c r="HM38" s="92"/>
      <c r="HN38" s="92"/>
      <c r="HO38" s="92"/>
      <c r="HP38" s="92"/>
      <c r="HQ38" s="92"/>
      <c r="HR38" s="92"/>
      <c r="HS38" s="65"/>
      <c r="HT38" s="65"/>
      <c r="HU38" s="65"/>
      <c r="HV38" s="65"/>
      <c r="HW38" s="65"/>
      <c r="HX38" s="65"/>
      <c r="HY38" s="65"/>
      <c r="HZ38" s="65"/>
      <c r="IA38" s="65"/>
      <c r="IB38" s="65"/>
      <c r="IC38" s="65"/>
      <c r="ID38" s="65"/>
      <c r="IE38" s="65"/>
      <c r="IF38" s="65"/>
      <c r="IG38" s="65"/>
      <c r="IH38" s="92"/>
      <c r="II38" s="92"/>
      <c r="IJ38" s="92"/>
      <c r="IK38" s="92"/>
      <c r="IL38" s="92"/>
      <c r="IM38" s="92"/>
      <c r="IN38" s="92"/>
      <c r="IO38" s="92"/>
      <c r="IP38" s="92"/>
      <c r="IQ38" s="92"/>
      <c r="IR38" s="92"/>
      <c r="IS38" s="92"/>
      <c r="IT38" s="92"/>
      <c r="IU38" s="92"/>
      <c r="IV38" s="92"/>
    </row>
    <row r="39" spans="1:256" s="40" customFormat="1" ht="13.5" customHeight="1" thickBot="1" x14ac:dyDescent="0.25">
      <c r="A39" s="156"/>
      <c r="B39" s="157"/>
      <c r="C39" s="157"/>
      <c r="D39" s="157"/>
      <c r="E39" s="157"/>
      <c r="F39" s="157"/>
      <c r="G39" s="157"/>
      <c r="H39" s="158"/>
      <c r="I39" s="150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2"/>
      <c r="AJ39" s="156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8"/>
      <c r="AW39" s="176" t="str">
        <f>IF(AND(AW38="я",'Вводный лист'!$B9="да"),11,"")</f>
        <v/>
      </c>
      <c r="AX39" s="177"/>
      <c r="AY39" s="177"/>
      <c r="AZ39" s="178"/>
      <c r="BA39" s="176" t="str">
        <f>IF(AND(BA38="я",'Вводный лист'!$B9="да"),11,"")</f>
        <v/>
      </c>
      <c r="BB39" s="177"/>
      <c r="BC39" s="177"/>
      <c r="BD39" s="178"/>
      <c r="BE39" s="176" t="str">
        <f>IF(AND(BE38="я",'Вводный лист'!$B9="да"),11,"")</f>
        <v/>
      </c>
      <c r="BF39" s="177"/>
      <c r="BG39" s="177"/>
      <c r="BH39" s="178"/>
      <c r="BI39" s="176" t="str">
        <f>IF(AND(BI38="я",'Вводный лист'!$B9="да"),11,"")</f>
        <v/>
      </c>
      <c r="BJ39" s="177"/>
      <c r="BK39" s="177"/>
      <c r="BL39" s="178"/>
      <c r="BM39" s="176" t="str">
        <f>IF(AND(BM38="я",'Вводный лист'!$B9="да"),11,"")</f>
        <v/>
      </c>
      <c r="BN39" s="177"/>
      <c r="BO39" s="177"/>
      <c r="BP39" s="178"/>
      <c r="BQ39" s="176" t="str">
        <f>IF(AND(BQ38="я",'Вводный лист'!$B9="да"),11,"")</f>
        <v/>
      </c>
      <c r="BR39" s="177"/>
      <c r="BS39" s="177"/>
      <c r="BT39" s="178"/>
      <c r="BU39" s="176" t="str">
        <f>IF(AND(BU38="я",'Вводный лист'!$B9="да"),11,"")</f>
        <v/>
      </c>
      <c r="BV39" s="177"/>
      <c r="BW39" s="177"/>
      <c r="BX39" s="178"/>
      <c r="BY39" s="176" t="str">
        <f>IF(AND(BY38="я",'Вводный лист'!$B9="да"),11,"")</f>
        <v/>
      </c>
      <c r="BZ39" s="177"/>
      <c r="CA39" s="177"/>
      <c r="CB39" s="178"/>
      <c r="CC39" s="176" t="str">
        <f>IF(AND(CC38="я",'Вводный лист'!$B9="да"),11,"")</f>
        <v/>
      </c>
      <c r="CD39" s="177"/>
      <c r="CE39" s="177"/>
      <c r="CF39" s="178"/>
      <c r="CG39" s="176" t="str">
        <f>IF(AND(CG38="я",'Вводный лист'!$B9="да"),11,"")</f>
        <v/>
      </c>
      <c r="CH39" s="177"/>
      <c r="CI39" s="177"/>
      <c r="CJ39" s="178"/>
      <c r="CK39" s="176" t="str">
        <f>IF(AND(CK38="я",'Вводный лист'!$B9="да"),11,"")</f>
        <v/>
      </c>
      <c r="CL39" s="177"/>
      <c r="CM39" s="177"/>
      <c r="CN39" s="178"/>
      <c r="CO39" s="176" t="str">
        <f>IF(AND(CO38="я",'Вводный лист'!$B9="да"),11,"")</f>
        <v/>
      </c>
      <c r="CP39" s="177"/>
      <c r="CQ39" s="177"/>
      <c r="CR39" s="178"/>
      <c r="CS39" s="176" t="str">
        <f>IF(AND(CS38="я",'Вводный лист'!$B9="да"),11,"")</f>
        <v/>
      </c>
      <c r="CT39" s="177"/>
      <c r="CU39" s="177"/>
      <c r="CV39" s="178"/>
      <c r="CW39" s="176" t="str">
        <f>IF(AND(CW38="я",'Вводный лист'!$B9="да"),11,"")</f>
        <v/>
      </c>
      <c r="CX39" s="177"/>
      <c r="CY39" s="177"/>
      <c r="CZ39" s="178"/>
      <c r="DA39" s="176" t="str">
        <f>IF(AND(DA38="я",'Вводный лист'!$B9="да"),11,"")</f>
        <v/>
      </c>
      <c r="DB39" s="177"/>
      <c r="DC39" s="177"/>
      <c r="DD39" s="178"/>
      <c r="DE39" s="176" t="str">
        <f>IF(AND(DE38="я",'Вводный лист'!$B9="да"),11,"")</f>
        <v/>
      </c>
      <c r="DF39" s="177"/>
      <c r="DG39" s="177"/>
      <c r="DH39" s="178"/>
      <c r="DI39" s="169">
        <f>SUM(AW39:DH39)</f>
        <v>0</v>
      </c>
      <c r="DJ39" s="170"/>
      <c r="DK39" s="170"/>
      <c r="DL39" s="170"/>
      <c r="DM39" s="170"/>
      <c r="DN39" s="170"/>
      <c r="DO39" s="170"/>
      <c r="DP39" s="170"/>
      <c r="DQ39" s="170"/>
      <c r="DR39" s="170"/>
      <c r="DS39" s="171"/>
      <c r="DT39" s="166"/>
      <c r="DU39" s="167"/>
      <c r="DV39" s="167"/>
      <c r="DW39" s="167"/>
      <c r="DX39" s="167"/>
      <c r="DY39" s="167"/>
      <c r="DZ39" s="168"/>
      <c r="EA39" s="146"/>
      <c r="EB39" s="146"/>
      <c r="EC39" s="146"/>
      <c r="ED39" s="146"/>
      <c r="EE39" s="146"/>
      <c r="EF39" s="146"/>
      <c r="EG39" s="146"/>
      <c r="EH39" s="146"/>
      <c r="EI39" s="146"/>
      <c r="EJ39" s="146"/>
      <c r="EK39" s="146"/>
      <c r="EL39" s="146"/>
      <c r="EM39" s="146"/>
      <c r="EN39" s="146"/>
      <c r="EO39" s="146"/>
      <c r="EP39" s="146"/>
      <c r="EQ39" s="146"/>
      <c r="ER39" s="146"/>
      <c r="ES39" s="146"/>
      <c r="ET39" s="146"/>
      <c r="EU39" s="146"/>
      <c r="EV39" s="146"/>
      <c r="EW39" s="146"/>
      <c r="EX39" s="146"/>
      <c r="EY39" s="146"/>
      <c r="EZ39" s="172"/>
      <c r="FA39" s="172"/>
      <c r="FB39" s="172"/>
      <c r="FC39" s="172"/>
      <c r="FD39" s="172"/>
      <c r="FE39" s="172"/>
      <c r="FF39" s="172"/>
      <c r="FG39" s="172"/>
      <c r="FH39" s="146"/>
      <c r="FI39" s="146"/>
      <c r="FJ39" s="146"/>
      <c r="FK39" s="146"/>
      <c r="FL39" s="146"/>
      <c r="FM39" s="146"/>
      <c r="FN39" s="146"/>
      <c r="FO39" s="146"/>
      <c r="FP39" s="146"/>
      <c r="FQ39" s="146"/>
      <c r="FR39" s="146"/>
      <c r="FS39" s="146"/>
      <c r="FT39" s="146"/>
      <c r="FU39" s="146"/>
      <c r="FV39" s="146"/>
      <c r="FW39" s="146"/>
      <c r="FX39" s="146"/>
      <c r="FY39" s="146"/>
      <c r="FZ39" s="146"/>
      <c r="GA39" s="146"/>
      <c r="GB39" s="146"/>
      <c r="GC39" s="146"/>
      <c r="GD39" s="146"/>
      <c r="GE39" s="146"/>
      <c r="GF39" s="146"/>
      <c r="GG39" s="172"/>
      <c r="GH39" s="172"/>
      <c r="GI39" s="172"/>
      <c r="GJ39" s="172"/>
      <c r="GK39" s="172"/>
      <c r="GL39" s="172"/>
      <c r="GM39" s="172"/>
      <c r="GN39" s="172"/>
      <c r="GO39" s="146"/>
      <c r="GP39" s="146"/>
      <c r="GQ39" s="146"/>
      <c r="GR39" s="146"/>
      <c r="GS39" s="146"/>
      <c r="GT39" s="146"/>
      <c r="GU39" s="146"/>
      <c r="GV39" s="146"/>
      <c r="GW39" s="146"/>
      <c r="GX39" s="146"/>
      <c r="GY39" s="146"/>
      <c r="GZ39" s="146"/>
      <c r="HA39" s="146"/>
      <c r="HB39" s="146"/>
      <c r="HC39" s="146"/>
      <c r="HD39" s="172"/>
      <c r="HE39" s="172"/>
      <c r="HF39" s="172"/>
      <c r="HG39" s="172"/>
      <c r="HH39" s="172"/>
      <c r="HI39" s="172"/>
      <c r="HJ39" s="172"/>
      <c r="HK39" s="172"/>
      <c r="HL39" s="172"/>
      <c r="HM39" s="172"/>
      <c r="HN39" s="172"/>
      <c r="HO39" s="172"/>
      <c r="HP39" s="172"/>
      <c r="HQ39" s="172"/>
      <c r="HR39" s="172"/>
      <c r="HS39" s="146"/>
      <c r="HT39" s="146"/>
      <c r="HU39" s="146"/>
      <c r="HV39" s="146"/>
      <c r="HW39" s="146"/>
      <c r="HX39" s="146"/>
      <c r="HY39" s="146"/>
      <c r="HZ39" s="146"/>
      <c r="IA39" s="146"/>
      <c r="IB39" s="146"/>
      <c r="IC39" s="146"/>
      <c r="ID39" s="146"/>
      <c r="IE39" s="146"/>
      <c r="IF39" s="146"/>
      <c r="IG39" s="146"/>
      <c r="IH39" s="172"/>
      <c r="II39" s="172"/>
      <c r="IJ39" s="172"/>
      <c r="IK39" s="172"/>
      <c r="IL39" s="172"/>
      <c r="IM39" s="172"/>
      <c r="IN39" s="172"/>
      <c r="IO39" s="172"/>
      <c r="IP39" s="172"/>
      <c r="IQ39" s="172"/>
      <c r="IR39" s="172"/>
      <c r="IS39" s="172"/>
      <c r="IT39" s="172"/>
      <c r="IU39" s="172"/>
      <c r="IV39" s="172"/>
    </row>
    <row r="40" spans="1:256" s="40" customFormat="1" ht="13.5" customHeight="1" x14ac:dyDescent="0.2">
      <c r="A40" s="116" t="s">
        <v>35</v>
      </c>
      <c r="B40" s="117"/>
      <c r="C40" s="117"/>
      <c r="D40" s="117"/>
      <c r="E40" s="117"/>
      <c r="F40" s="117"/>
      <c r="G40" s="117"/>
      <c r="H40" s="118"/>
      <c r="I40" s="107">
        <v>5</v>
      </c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9"/>
      <c r="AJ40" s="116" t="s">
        <v>41</v>
      </c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8"/>
      <c r="AW40" s="182" t="str">
        <f>IFERROR(IF(AND(VLOOKUP(AW17,'Вводный лист'!$G$6:$H$36,2,FALSE)&lt;&gt;"Лабутина",VLOOKUP(Табель!AW17,'Вводный лист'!$I$6:$J$36,2,FALSE)&lt;&gt;"Лабутина"),IF(VLOOKUP(AW17,'Вводный лист'!$M$7:$O$237,2,FALSE)="Лабутина",VLOOKUP(Табель!AW17,'Вводный лист'!$M$7:$O$237,3,FALSE),""),"Я"),"")</f>
        <v/>
      </c>
      <c r="AX40" s="183"/>
      <c r="AY40" s="183"/>
      <c r="AZ40" s="184"/>
      <c r="BA40" s="182" t="str">
        <f>IFERROR(IF(AND(VLOOKUP(BA17,'Вводный лист'!$G$6:$H$36,2,FALSE)&lt;&gt;"Лабутина",VLOOKUP(Табель!BA17,'Вводный лист'!$I$6:$J$36,2,FALSE)&lt;&gt;"Лабутина"),IF(VLOOKUP(BA17,'Вводный лист'!$M$7:$O$237,2,FALSE)="Лабутина",VLOOKUP(Табель!BA17,'Вводный лист'!$M$7:$O$237,3,FALSE),""),"Я"),"")</f>
        <v/>
      </c>
      <c r="BB40" s="183"/>
      <c r="BC40" s="183"/>
      <c r="BD40" s="184"/>
      <c r="BE40" s="182" t="str">
        <f>IFERROR(IF(AND(VLOOKUP(BE17,'Вводный лист'!$G$6:$H$36,2,FALSE)&lt;&gt;"Лабутина",VLOOKUP(Табель!BE17,'Вводный лист'!$I$6:$J$36,2,FALSE)&lt;&gt;"Лабутина"),IF(VLOOKUP(BE17,'Вводный лист'!$M$7:$O$237,2,FALSE)="Лабутина",VLOOKUP(Табель!BE17,'Вводный лист'!$M$7:$O$237,3,FALSE),""),"Я"),"")</f>
        <v>Я</v>
      </c>
      <c r="BF40" s="183"/>
      <c r="BG40" s="183"/>
      <c r="BH40" s="184"/>
      <c r="BI40" s="182" t="str">
        <f>IFERROR(IF(AND(VLOOKUP(BI17,'Вводный лист'!$G$6:$H$36,2,FALSE)&lt;&gt;"Лабутина",VLOOKUP(Табель!BI17,'Вводный лист'!$I$6:$J$36,2,FALSE)&lt;&gt;"Лабутина"),IF(VLOOKUP(BI17,'Вводный лист'!$M$7:$O$237,2,FALSE)="Лабутина",VLOOKUP(Табель!BI17,'Вводный лист'!$M$7:$O$237,3,FALSE),""),"Я"),"")</f>
        <v>Я</v>
      </c>
      <c r="BJ40" s="183"/>
      <c r="BK40" s="183"/>
      <c r="BL40" s="184"/>
      <c r="BM40" s="182" t="str">
        <f>IFERROR(IF(AND(VLOOKUP(BM17,'Вводный лист'!$G$6:$H$36,2,FALSE)&lt;&gt;"Лабутина",VLOOKUP(Табель!BM17,'Вводный лист'!$I$6:$J$36,2,FALSE)&lt;&gt;"Лабутина"),IF(VLOOKUP(BM17,'Вводный лист'!$M$7:$O$237,2,FALSE)="Лабутина",VLOOKUP(Табель!BM17,'Вводный лист'!$M$7:$O$237,3,FALSE),""),"Я"),"")</f>
        <v/>
      </c>
      <c r="BN40" s="183"/>
      <c r="BO40" s="183"/>
      <c r="BP40" s="184"/>
      <c r="BQ40" s="182" t="str">
        <f>IFERROR(IF(AND(VLOOKUP(BQ17,'Вводный лист'!$G$6:$H$36,2,FALSE)&lt;&gt;"Лабутина",VLOOKUP(Табель!BQ17,'Вводный лист'!$I$6:$J$36,2,FALSE)&lt;&gt;"Лабутина"),IF(VLOOKUP(BQ17,'Вводный лист'!$M$7:$O$237,2,FALSE)="Лабутина",VLOOKUP(Табель!BQ17,'Вводный лист'!$M$7:$O$237,3,FALSE),""),"Я"),"")</f>
        <v/>
      </c>
      <c r="BR40" s="183"/>
      <c r="BS40" s="183"/>
      <c r="BT40" s="184"/>
      <c r="BU40" s="182" t="str">
        <f>IFERROR(IF(AND(VLOOKUP(BU17,'Вводный лист'!$G$6:$H$36,2,FALSE)&lt;&gt;"Лабутина",VLOOKUP(Табель!BU17,'Вводный лист'!$I$6:$J$36,2,FALSE)&lt;&gt;"Лабутина"),IF(VLOOKUP(BU17,'Вводный лист'!$M$7:$O$237,2,FALSE)="Лабутина",VLOOKUP(Табель!BU17,'Вводный лист'!$M$7:$O$237,3,FALSE),""),"Я"),"")</f>
        <v>Я</v>
      </c>
      <c r="BV40" s="183"/>
      <c r="BW40" s="183"/>
      <c r="BX40" s="184"/>
      <c r="BY40" s="182" t="str">
        <f>IFERROR(IF(AND(VLOOKUP(BY17,'Вводный лист'!$G$6:$H$36,2,FALSE)&lt;&gt;"Лабутина",VLOOKUP(Табель!BY17,'Вводный лист'!$I$6:$J$36,2,FALSE)&lt;&gt;"Лабутина"),IF(VLOOKUP(BY17,'Вводный лист'!$M$7:$O$237,2,FALSE)="Лабутина",VLOOKUP(Табель!BY17,'Вводный лист'!$M$7:$O$237,3,FALSE),""),"Я"),"")</f>
        <v>Я</v>
      </c>
      <c r="BZ40" s="183"/>
      <c r="CA40" s="183"/>
      <c r="CB40" s="184"/>
      <c r="CC40" s="182" t="str">
        <f>IFERROR(IF(AND(VLOOKUP(CC17,'Вводный лист'!$G$6:$H$36,2,FALSE)&lt;&gt;"Лабутина",VLOOKUP(Табель!CC17,'Вводный лист'!$I$6:$J$36,2,FALSE)&lt;&gt;"Лабутина"),IF(VLOOKUP(CC17,'Вводный лист'!$M$7:$O$237,2,FALSE)="Лабутина",VLOOKUP(Табель!CC17,'Вводный лист'!$M$7:$O$237,3,FALSE),""),"Я"),"")</f>
        <v/>
      </c>
      <c r="CD40" s="183"/>
      <c r="CE40" s="183"/>
      <c r="CF40" s="184"/>
      <c r="CG40" s="182" t="str">
        <f>IFERROR(IF(AND(VLOOKUP(CG17,'Вводный лист'!$G$6:$H$36,2,FALSE)&lt;&gt;"Лабутина",VLOOKUP(Табель!CG17,'Вводный лист'!$I$6:$J$36,2,FALSE)&lt;&gt;"Лабутина"),IF(VLOOKUP(CG17,'Вводный лист'!$M$7:$O$237,2,FALSE)="Лабутина",VLOOKUP(Табель!CG17,'Вводный лист'!$M$7:$O$237,3,FALSE),""),"Я"),"")</f>
        <v/>
      </c>
      <c r="CH40" s="183"/>
      <c r="CI40" s="183"/>
      <c r="CJ40" s="184"/>
      <c r="CK40" s="182" t="str">
        <f>IFERROR(IF(AND(VLOOKUP(CK17,'Вводный лист'!$G$6:$H$36,2,FALSE)&lt;&gt;"Лабутина",VLOOKUP(Табель!CK17,'Вводный лист'!$I$6:$J$36,2,FALSE)&lt;&gt;"Лабутина"),IF(VLOOKUP(CK17,'Вводный лист'!$M$7:$O$237,2,FALSE)="Лабутина",VLOOKUP(Табель!CK17,'Вводный лист'!$M$7:$O$237,3,FALSE),""),"Я"),"")</f>
        <v>Я</v>
      </c>
      <c r="CL40" s="183"/>
      <c r="CM40" s="183"/>
      <c r="CN40" s="184"/>
      <c r="CO40" s="182" t="str">
        <f>IFERROR(IF(AND(VLOOKUP(CO17,'Вводный лист'!$G$6:$H$36,2,FALSE)&lt;&gt;"Лабутина",VLOOKUP(Табель!CO17,'Вводный лист'!$I$6:$J$36,2,FALSE)&lt;&gt;"Лабутина"),IF(VLOOKUP(CO17,'Вводный лист'!$M$7:$O$237,2,FALSE)="Лабутина",VLOOKUP(Табель!CO17,'Вводный лист'!$M$7:$O$237,3,FALSE),""),"Я"),"")</f>
        <v>Я</v>
      </c>
      <c r="CP40" s="183"/>
      <c r="CQ40" s="183"/>
      <c r="CR40" s="184"/>
      <c r="CS40" s="182" t="str">
        <f>IFERROR(IF(AND(VLOOKUP(CS17,'Вводный лист'!$G$6:$H$36,2,FALSE)&lt;&gt;"Лабутина",VLOOKUP(Табель!CS17,'Вводный лист'!$I$6:$J$36,2,FALSE)&lt;&gt;"Лабутина"),IF(VLOOKUP(CS17,'Вводный лист'!$M$7:$O$237,2,FALSE)="Лабутина",VLOOKUP(Табель!CS17,'Вводный лист'!$M$7:$O$237,3,FALSE),""),"Я"),"")</f>
        <v/>
      </c>
      <c r="CT40" s="183"/>
      <c r="CU40" s="183"/>
      <c r="CV40" s="184"/>
      <c r="CW40" s="182" t="str">
        <f>IFERROR(IF(AND(VLOOKUP(CW17,'Вводный лист'!$G$6:$H$36,2,FALSE)&lt;&gt;"Лабутина",VLOOKUP(Табель!CW17,'Вводный лист'!$I$6:$J$36,2,FALSE)&lt;&gt;"Лабутина"),IF(VLOOKUP(CW17,'Вводный лист'!$M$7:$O$237,2,FALSE)="Лабутина",VLOOKUP(Табель!CW17,'Вводный лист'!$M$7:$O$237,3,FALSE),""),"Я"),"")</f>
        <v/>
      </c>
      <c r="CX40" s="183"/>
      <c r="CY40" s="183"/>
      <c r="CZ40" s="184"/>
      <c r="DA40" s="182" t="str">
        <f>IFERROR(IF(AND(VLOOKUP(DA17,'Вводный лист'!$G$6:$H$36,2,FALSE)&lt;&gt;"Лабутина",VLOOKUP(Табель!DA17,'Вводный лист'!$I$6:$J$36,2,FALSE)&lt;&gt;"Лабутина"),IF(VLOOKUP(DA17,'Вводный лист'!$M$7:$O$237,2,FALSE)="Лабутина",VLOOKUP(Табель!DA17,'Вводный лист'!$M$7:$O$237,3,FALSE),""),"Я"),"")</f>
        <v>Я</v>
      </c>
      <c r="DB40" s="183"/>
      <c r="DC40" s="183"/>
      <c r="DD40" s="184"/>
      <c r="DE40" s="185"/>
      <c r="DF40" s="186"/>
      <c r="DG40" s="186"/>
      <c r="DH40" s="187"/>
      <c r="DI40" s="125">
        <v>7</v>
      </c>
      <c r="DJ40" s="126"/>
      <c r="DK40" s="126"/>
      <c r="DL40" s="126"/>
      <c r="DM40" s="126"/>
      <c r="DN40" s="126"/>
      <c r="DO40" s="126"/>
      <c r="DP40" s="126"/>
      <c r="DQ40" s="126"/>
      <c r="DR40" s="126"/>
      <c r="DS40" s="127"/>
      <c r="DT40" s="130">
        <f>SUM(DI40,DI42)</f>
        <v>7</v>
      </c>
      <c r="DU40" s="131"/>
      <c r="DV40" s="131"/>
      <c r="DW40" s="131"/>
      <c r="DX40" s="131"/>
      <c r="DY40" s="131"/>
      <c r="DZ40" s="132"/>
      <c r="EA40" s="128"/>
      <c r="EB40" s="128"/>
      <c r="EC40" s="128"/>
      <c r="ED40" s="128"/>
      <c r="EE40" s="128"/>
      <c r="EF40" s="128"/>
      <c r="EG40" s="128"/>
      <c r="EH40" s="128"/>
      <c r="EI40" s="128"/>
      <c r="EJ40" s="128"/>
      <c r="EK40" s="128"/>
      <c r="EL40" s="128"/>
      <c r="EM40" s="128"/>
      <c r="EN40" s="128"/>
      <c r="EO40" s="128"/>
      <c r="EP40" s="128"/>
      <c r="EQ40" s="128"/>
      <c r="ER40" s="128"/>
      <c r="ES40" s="128"/>
      <c r="ET40" s="128"/>
      <c r="EU40" s="128"/>
      <c r="EV40" s="128"/>
      <c r="EW40" s="128"/>
      <c r="EX40" s="128"/>
      <c r="EY40" s="128"/>
      <c r="EZ40" s="129"/>
      <c r="FA40" s="129"/>
      <c r="FB40" s="129"/>
      <c r="FC40" s="129"/>
      <c r="FD40" s="129"/>
      <c r="FE40" s="129"/>
      <c r="FF40" s="129"/>
      <c r="FG40" s="129"/>
      <c r="FH40" s="128"/>
      <c r="FI40" s="128"/>
      <c r="FJ40" s="128"/>
      <c r="FK40" s="128"/>
      <c r="FL40" s="128"/>
      <c r="FM40" s="128"/>
      <c r="FN40" s="128"/>
      <c r="FO40" s="128"/>
      <c r="FP40" s="128"/>
      <c r="FQ40" s="128"/>
      <c r="FR40" s="128"/>
      <c r="FS40" s="128"/>
      <c r="FT40" s="128"/>
      <c r="FU40" s="128"/>
      <c r="FV40" s="128"/>
      <c r="FW40" s="128"/>
      <c r="FX40" s="128"/>
      <c r="FY40" s="128"/>
      <c r="FZ40" s="128"/>
      <c r="GA40" s="128"/>
      <c r="GB40" s="128"/>
      <c r="GC40" s="128"/>
      <c r="GD40" s="128"/>
      <c r="GE40" s="128"/>
      <c r="GF40" s="128"/>
      <c r="GG40" s="129"/>
      <c r="GH40" s="129"/>
      <c r="GI40" s="129"/>
      <c r="GJ40" s="129"/>
      <c r="GK40" s="129"/>
      <c r="GL40" s="129"/>
      <c r="GM40" s="129"/>
      <c r="GN40" s="129"/>
      <c r="GO40" s="128"/>
      <c r="GP40" s="128"/>
      <c r="GQ40" s="128"/>
      <c r="GR40" s="128"/>
      <c r="GS40" s="128"/>
      <c r="GT40" s="128"/>
      <c r="GU40" s="128"/>
      <c r="GV40" s="128"/>
      <c r="GW40" s="128"/>
      <c r="GX40" s="128"/>
      <c r="GY40" s="128"/>
      <c r="GZ40" s="128"/>
      <c r="HA40" s="128"/>
      <c r="HB40" s="128"/>
      <c r="HC40" s="128"/>
      <c r="HD40" s="129"/>
      <c r="HE40" s="129"/>
      <c r="HF40" s="129"/>
      <c r="HG40" s="129"/>
      <c r="HH40" s="129"/>
      <c r="HI40" s="129"/>
      <c r="HJ40" s="129"/>
      <c r="HK40" s="129"/>
      <c r="HL40" s="129"/>
      <c r="HM40" s="129"/>
      <c r="HN40" s="129"/>
      <c r="HO40" s="129"/>
      <c r="HP40" s="129"/>
      <c r="HQ40" s="129"/>
      <c r="HR40" s="129"/>
      <c r="HS40" s="128"/>
      <c r="HT40" s="128"/>
      <c r="HU40" s="128"/>
      <c r="HV40" s="128"/>
      <c r="HW40" s="128"/>
      <c r="HX40" s="128"/>
      <c r="HY40" s="128"/>
      <c r="HZ40" s="128"/>
      <c r="IA40" s="128"/>
      <c r="IB40" s="128"/>
      <c r="IC40" s="128"/>
      <c r="ID40" s="128"/>
      <c r="IE40" s="128"/>
      <c r="IF40" s="128"/>
      <c r="IG40" s="128"/>
      <c r="IH40" s="129"/>
      <c r="II40" s="129"/>
      <c r="IJ40" s="129"/>
      <c r="IK40" s="129"/>
      <c r="IL40" s="129"/>
      <c r="IM40" s="129"/>
      <c r="IN40" s="129"/>
      <c r="IO40" s="129"/>
      <c r="IP40" s="129"/>
      <c r="IQ40" s="129"/>
      <c r="IR40" s="129"/>
      <c r="IS40" s="129"/>
      <c r="IT40" s="129"/>
      <c r="IU40" s="129"/>
      <c r="IV40" s="129"/>
    </row>
    <row r="41" spans="1:256" s="40" customFormat="1" ht="13.5" customHeight="1" thickBot="1" x14ac:dyDescent="0.25">
      <c r="A41" s="119"/>
      <c r="B41" s="120"/>
      <c r="C41" s="120"/>
      <c r="D41" s="120"/>
      <c r="E41" s="120"/>
      <c r="F41" s="120"/>
      <c r="G41" s="120"/>
      <c r="H41" s="121"/>
      <c r="I41" s="110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2"/>
      <c r="AJ41" s="119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1"/>
      <c r="AW41" s="176" t="str">
        <f>IF(AND(AW40="я",'Вводный лист'!$B9="да"),11,"")</f>
        <v/>
      </c>
      <c r="AX41" s="177"/>
      <c r="AY41" s="177"/>
      <c r="AZ41" s="178"/>
      <c r="BA41" s="176" t="str">
        <f>IF(AND(BA40="я",'Вводный лист'!$B9="да"),11,"")</f>
        <v/>
      </c>
      <c r="BB41" s="177"/>
      <c r="BC41" s="177"/>
      <c r="BD41" s="178"/>
      <c r="BE41" s="176">
        <f>IF(AND(BE40="я",'Вводный лист'!$B9="да"),11,"")</f>
        <v>11</v>
      </c>
      <c r="BF41" s="177"/>
      <c r="BG41" s="177"/>
      <c r="BH41" s="178"/>
      <c r="BI41" s="176">
        <f>IF(AND(BI40="я",'Вводный лист'!$B9="да"),11,"")</f>
        <v>11</v>
      </c>
      <c r="BJ41" s="177"/>
      <c r="BK41" s="177"/>
      <c r="BL41" s="178"/>
      <c r="BM41" s="176" t="str">
        <f>IF(AND(BM40="я",'Вводный лист'!$B9="да"),11,"")</f>
        <v/>
      </c>
      <c r="BN41" s="177"/>
      <c r="BO41" s="177"/>
      <c r="BP41" s="178"/>
      <c r="BQ41" s="176" t="str">
        <f>IF(AND(BQ40="я",'Вводный лист'!$B9="да"),11,"")</f>
        <v/>
      </c>
      <c r="BR41" s="177"/>
      <c r="BS41" s="177"/>
      <c r="BT41" s="178"/>
      <c r="BU41" s="176">
        <v>9</v>
      </c>
      <c r="BV41" s="177"/>
      <c r="BW41" s="177"/>
      <c r="BX41" s="178"/>
      <c r="BY41" s="176">
        <f>IF(AND(BY40="я",'Вводный лист'!$B9="да"),11,"")</f>
        <v>11</v>
      </c>
      <c r="BZ41" s="177"/>
      <c r="CA41" s="177"/>
      <c r="CB41" s="178"/>
      <c r="CC41" s="176" t="str">
        <f>IF(AND(CC40="я",'Вводный лист'!$B9="да"),11,"")</f>
        <v/>
      </c>
      <c r="CD41" s="177"/>
      <c r="CE41" s="177"/>
      <c r="CF41" s="178"/>
      <c r="CG41" s="176" t="str">
        <f>IF(AND(CG40="я",'Вводный лист'!$B9="да"),11,"")</f>
        <v/>
      </c>
      <c r="CH41" s="177"/>
      <c r="CI41" s="177"/>
      <c r="CJ41" s="178"/>
      <c r="CK41" s="176">
        <f>IF(AND(CK40="я",'Вводный лист'!$B9="да"),11,"")</f>
        <v>11</v>
      </c>
      <c r="CL41" s="177"/>
      <c r="CM41" s="177"/>
      <c r="CN41" s="178"/>
      <c r="CO41" s="176">
        <f>IF(AND(CO40="я",'Вводный лист'!$B9="да"),11,"")</f>
        <v>11</v>
      </c>
      <c r="CP41" s="177"/>
      <c r="CQ41" s="177"/>
      <c r="CR41" s="178"/>
      <c r="CS41" s="176" t="str">
        <f>IF(AND(CS40="я",'Вводный лист'!$B9="да"),11,"")</f>
        <v/>
      </c>
      <c r="CT41" s="177"/>
      <c r="CU41" s="177"/>
      <c r="CV41" s="178"/>
      <c r="CW41" s="176" t="str">
        <f>IF(AND(CW40="я",'Вводный лист'!$B9="да"),11,"")</f>
        <v/>
      </c>
      <c r="CX41" s="177"/>
      <c r="CY41" s="177"/>
      <c r="CZ41" s="178"/>
      <c r="DA41" s="176">
        <f>IF(AND(DA40="я",'Вводный лист'!$B9="да"),11,"")</f>
        <v>11</v>
      </c>
      <c r="DB41" s="177"/>
      <c r="DC41" s="177"/>
      <c r="DD41" s="178"/>
      <c r="DE41" s="176"/>
      <c r="DF41" s="177"/>
      <c r="DG41" s="177"/>
      <c r="DH41" s="178"/>
      <c r="DI41" s="142">
        <f>SUM(AW41:DH41)</f>
        <v>75</v>
      </c>
      <c r="DJ41" s="98"/>
      <c r="DK41" s="98"/>
      <c r="DL41" s="98"/>
      <c r="DM41" s="98"/>
      <c r="DN41" s="98"/>
      <c r="DO41" s="98"/>
      <c r="DP41" s="98"/>
      <c r="DQ41" s="98"/>
      <c r="DR41" s="98"/>
      <c r="DS41" s="99"/>
      <c r="DT41" s="133"/>
      <c r="DU41" s="134"/>
      <c r="DV41" s="134"/>
      <c r="DW41" s="134"/>
      <c r="DX41" s="134"/>
      <c r="DY41" s="134"/>
      <c r="DZ41" s="13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92"/>
      <c r="FA41" s="92"/>
      <c r="FB41" s="92"/>
      <c r="FC41" s="92"/>
      <c r="FD41" s="92"/>
      <c r="FE41" s="92"/>
      <c r="FF41" s="92"/>
      <c r="FG41" s="92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92"/>
      <c r="GH41" s="92"/>
      <c r="GI41" s="92"/>
      <c r="GJ41" s="92"/>
      <c r="GK41" s="92"/>
      <c r="GL41" s="92"/>
      <c r="GM41" s="92"/>
      <c r="GN41" s="92"/>
      <c r="GO41" s="65"/>
      <c r="GP41" s="65"/>
      <c r="GQ41" s="65"/>
      <c r="GR41" s="65"/>
      <c r="GS41" s="65"/>
      <c r="GT41" s="65"/>
      <c r="GU41" s="65"/>
      <c r="GV41" s="65"/>
      <c r="GW41" s="65"/>
      <c r="GX41" s="65"/>
      <c r="GY41" s="65"/>
      <c r="GZ41" s="65"/>
      <c r="HA41" s="65"/>
      <c r="HB41" s="65"/>
      <c r="HC41" s="65"/>
      <c r="HD41" s="92"/>
      <c r="HE41" s="92"/>
      <c r="HF41" s="92"/>
      <c r="HG41" s="92"/>
      <c r="HH41" s="92"/>
      <c r="HI41" s="92"/>
      <c r="HJ41" s="92"/>
      <c r="HK41" s="92"/>
      <c r="HL41" s="92"/>
      <c r="HM41" s="92"/>
      <c r="HN41" s="92"/>
      <c r="HO41" s="92"/>
      <c r="HP41" s="92"/>
      <c r="HQ41" s="92"/>
      <c r="HR41" s="92"/>
      <c r="HS41" s="65"/>
      <c r="HT41" s="65"/>
      <c r="HU41" s="65"/>
      <c r="HV41" s="65"/>
      <c r="HW41" s="65"/>
      <c r="HX41" s="65"/>
      <c r="HY41" s="65"/>
      <c r="HZ41" s="65"/>
      <c r="IA41" s="65"/>
      <c r="IB41" s="65"/>
      <c r="IC41" s="65"/>
      <c r="ID41" s="65"/>
      <c r="IE41" s="65"/>
      <c r="IF41" s="65"/>
      <c r="IG41" s="65"/>
      <c r="IH41" s="92"/>
      <c r="II41" s="92"/>
      <c r="IJ41" s="92"/>
      <c r="IK41" s="92"/>
      <c r="IL41" s="92"/>
      <c r="IM41" s="92"/>
      <c r="IN41" s="92"/>
      <c r="IO41" s="92"/>
      <c r="IP41" s="92"/>
      <c r="IQ41" s="92"/>
      <c r="IR41" s="92"/>
      <c r="IS41" s="92"/>
      <c r="IT41" s="92"/>
      <c r="IU41" s="92"/>
      <c r="IV41" s="92"/>
    </row>
    <row r="42" spans="1:256" s="40" customFormat="1" ht="13.5" customHeight="1" x14ac:dyDescent="0.2">
      <c r="A42" s="119"/>
      <c r="B42" s="120"/>
      <c r="C42" s="120"/>
      <c r="D42" s="120"/>
      <c r="E42" s="120"/>
      <c r="F42" s="120"/>
      <c r="G42" s="120"/>
      <c r="H42" s="121"/>
      <c r="I42" s="110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2"/>
      <c r="AJ42" s="119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1"/>
      <c r="AW42" s="182" t="str">
        <f>IFERROR(IF(AND(VLOOKUP(AW21,'Вводный лист'!$G$6:$H$36,2,FALSE)&lt;&gt;"Лабутина",VLOOKUP(Табель!AW21,'Вводный лист'!$I$6:$J$36,2,FALSE)&lt;&gt;"Лабутина"),IF(VLOOKUP(AW21,'Вводный лист'!$M$7:$O$237,2,FALSE)="Лабутина",VLOOKUP(Табель!AW21,'Вводный лист'!$M$7:$O$237,3,FALSE),""),"Я"),"")</f>
        <v/>
      </c>
      <c r="AX42" s="183"/>
      <c r="AY42" s="183"/>
      <c r="AZ42" s="184"/>
      <c r="BA42" s="182" t="str">
        <f>IFERROR(IF(AND(VLOOKUP(BA21,'Вводный лист'!$G$6:$H$36,2,FALSE)&lt;&gt;"Лабутина",VLOOKUP(Табель!BA21,'Вводный лист'!$I$6:$J$36,2,FALSE)&lt;&gt;"Лабутина"),IF(VLOOKUP(BA21,'Вводный лист'!$M$7:$O$237,2,FALSE)="Лабутина",VLOOKUP(Табель!BA21,'Вводный лист'!$M$7:$O$237,3,FALSE),""),"Я"),"")</f>
        <v/>
      </c>
      <c r="BB42" s="183"/>
      <c r="BC42" s="183"/>
      <c r="BD42" s="184"/>
      <c r="BE42" s="182" t="str">
        <f>IFERROR(IF(AND(VLOOKUP(BE21,'Вводный лист'!$G$6:$H$36,2,FALSE)&lt;&gt;"Лабутина",VLOOKUP(Табель!BE21,'Вводный лист'!$I$6:$J$36,2,FALSE)&lt;&gt;"Лабутина"),IF(VLOOKUP(BE21,'Вводный лист'!$M$7:$O$237,2,FALSE)="Лабутина",VLOOKUP(Табель!BE21,'Вводный лист'!$M$7:$O$237,3,FALSE),""),"Я"),"")</f>
        <v/>
      </c>
      <c r="BF42" s="183"/>
      <c r="BG42" s="183"/>
      <c r="BH42" s="184"/>
      <c r="BI42" s="182" t="str">
        <f>IFERROR(IF(AND(VLOOKUP(BI21,'Вводный лист'!$G$6:$H$36,2,FALSE)&lt;&gt;"Лабутина",VLOOKUP(Табель!BI21,'Вводный лист'!$I$6:$J$36,2,FALSE)&lt;&gt;"Лабутина"),IF(VLOOKUP(BI21,'Вводный лист'!$M$7:$O$237,2,FALSE)="Лабутина",VLOOKUP(Табель!BI21,'Вводный лист'!$M$7:$O$237,3,FALSE),""),"Я"),"")</f>
        <v/>
      </c>
      <c r="BJ42" s="183"/>
      <c r="BK42" s="183"/>
      <c r="BL42" s="184"/>
      <c r="BM42" s="182" t="str">
        <f>IFERROR(IF(AND(VLOOKUP(BM21,'Вводный лист'!$G$6:$H$36,2,FALSE)&lt;&gt;"Лабутина",VLOOKUP(Табель!BM21,'Вводный лист'!$I$6:$J$36,2,FALSE)&lt;&gt;"Лабутина"),IF(VLOOKUP(BM21,'Вводный лист'!$M$7:$O$237,2,FALSE)="Лабутина",VLOOKUP(Табель!BM21,'Вводный лист'!$M$7:$O$237,3,FALSE),""),"Я"),"")</f>
        <v/>
      </c>
      <c r="BN42" s="183"/>
      <c r="BO42" s="183"/>
      <c r="BP42" s="184"/>
      <c r="BQ42" s="182" t="str">
        <f>IFERROR(IF(AND(VLOOKUP(BQ21,'Вводный лист'!$G$6:$H$36,2,FALSE)&lt;&gt;"Лабутина",VLOOKUP(Табель!BQ21,'Вводный лист'!$I$6:$J$36,2,FALSE)&lt;&gt;"Лабутина"),IF(VLOOKUP(BQ21,'Вводный лист'!$M$7:$O$237,2,FALSE)="Лабутина",VLOOKUP(Табель!BQ21,'Вводный лист'!$M$7:$O$237,3,FALSE),""),"Я"),"")</f>
        <v/>
      </c>
      <c r="BR42" s="183"/>
      <c r="BS42" s="183"/>
      <c r="BT42" s="184"/>
      <c r="BU42" s="182" t="str">
        <f>IFERROR(IF(AND(VLOOKUP(BU21,'Вводный лист'!$G$6:$H$36,2,FALSE)&lt;&gt;"Лабутина",VLOOKUP(Табель!BU21,'Вводный лист'!$I$6:$J$36,2,FALSE)&lt;&gt;"Лабутина"),IF(VLOOKUP(BU21,'Вводный лист'!$M$7:$O$237,2,FALSE)="Лабутина",VLOOKUP(Табель!BU21,'Вводный лист'!$M$7:$O$237,3,FALSE),""),"Я"),"")</f>
        <v/>
      </c>
      <c r="BV42" s="183"/>
      <c r="BW42" s="183"/>
      <c r="BX42" s="184"/>
      <c r="BY42" s="182" t="str">
        <f>IFERROR(IF(AND(VLOOKUP(BY21,'Вводный лист'!$G$6:$H$36,2,FALSE)&lt;&gt;"Лабутина",VLOOKUP(Табель!BY21,'Вводный лист'!$I$6:$J$36,2,FALSE)&lt;&gt;"Лабутина"),IF(VLOOKUP(BY21,'Вводный лист'!$M$7:$O$237,2,FALSE)="Лабутина",VLOOKUP(Табель!BY21,'Вводный лист'!$M$7:$O$237,3,FALSE),""),"Я"),"")</f>
        <v/>
      </c>
      <c r="BZ42" s="183"/>
      <c r="CA42" s="183"/>
      <c r="CB42" s="184"/>
      <c r="CC42" s="182" t="str">
        <f>IFERROR(IF(AND(VLOOKUP(CC21,'Вводный лист'!$G$6:$H$36,2,FALSE)&lt;&gt;"Лабутина",VLOOKUP(Табель!CC21,'Вводный лист'!$I$6:$J$36,2,FALSE)&lt;&gt;"Лабутина"),IF(VLOOKUP(CC21,'Вводный лист'!$M$7:$O$237,2,FALSE)="Лабутина",VLOOKUP(Табель!CC21,'Вводный лист'!$M$7:$O$237,3,FALSE),""),"Я"),"")</f>
        <v/>
      </c>
      <c r="CD42" s="183"/>
      <c r="CE42" s="183"/>
      <c r="CF42" s="184"/>
      <c r="CG42" s="182" t="str">
        <f>IFERROR(IF(AND(VLOOKUP(CG21,'Вводный лист'!$G$6:$H$36,2,FALSE)&lt;&gt;"Лабутина",VLOOKUP(Табель!CG21,'Вводный лист'!$I$6:$J$36,2,FALSE)&lt;&gt;"Лабутина"),IF(VLOOKUP(CG21,'Вводный лист'!$M$7:$O$237,2,FALSE)="Лабутина",VLOOKUP(Табель!CG21,'Вводный лист'!$M$7:$O$237,3,FALSE),""),"Я"),"")</f>
        <v/>
      </c>
      <c r="CH42" s="183"/>
      <c r="CI42" s="183"/>
      <c r="CJ42" s="184"/>
      <c r="CK42" s="182" t="str">
        <f>IFERROR(IF(AND(VLOOKUP(CK21,'Вводный лист'!$G$6:$H$36,2,FALSE)&lt;&gt;"Лабутина",VLOOKUP(Табель!CK21,'Вводный лист'!$I$6:$J$36,2,FALSE)&lt;&gt;"Лабутина"),IF(VLOOKUP(CK21,'Вводный лист'!$M$7:$O$237,2,FALSE)="Лабутина",VLOOKUP(Табель!CK21,'Вводный лист'!$M$7:$O$237,3,FALSE),""),"Я"),"")</f>
        <v/>
      </c>
      <c r="CL42" s="183"/>
      <c r="CM42" s="183"/>
      <c r="CN42" s="184"/>
      <c r="CO42" s="182" t="str">
        <f>IFERROR(IF(AND(VLOOKUP(CO21,'Вводный лист'!$G$6:$H$36,2,FALSE)&lt;&gt;"Лабутина",VLOOKUP(Табель!CO21,'Вводный лист'!$I$6:$J$36,2,FALSE)&lt;&gt;"Лабутина"),IF(VLOOKUP(CO21,'Вводный лист'!$M$7:$O$237,2,FALSE)="Лабутина",VLOOKUP(Табель!CO21,'Вводный лист'!$M$7:$O$237,3,FALSE),""),"Я"),"")</f>
        <v/>
      </c>
      <c r="CP42" s="183"/>
      <c r="CQ42" s="183"/>
      <c r="CR42" s="184"/>
      <c r="CS42" s="182" t="str">
        <f>IFERROR(IF(AND(VLOOKUP(CS21,'Вводный лист'!$G$6:$H$36,2,FALSE)&lt;&gt;"Лабутина",VLOOKUP(Табель!CS21,'Вводный лист'!$I$6:$J$36,2,FALSE)&lt;&gt;"Лабутина"),IF(VLOOKUP(CS21,'Вводный лист'!$M$7:$O$237,2,FALSE)="Лабутина",VLOOKUP(Табель!CS21,'Вводный лист'!$M$7:$O$237,3,FALSE),""),"Я"),"")</f>
        <v/>
      </c>
      <c r="CT42" s="183"/>
      <c r="CU42" s="183"/>
      <c r="CV42" s="184"/>
      <c r="CW42" s="182" t="str">
        <f>IFERROR(IF(AND(VLOOKUP(CW21,'Вводный лист'!$G$6:$H$36,2,FALSE)&lt;&gt;"Лабутина",VLOOKUP(Табель!CW21,'Вводный лист'!$I$6:$J$36,2,FALSE)&lt;&gt;"Лабутина"),IF(VLOOKUP(CW21,'Вводный лист'!$M$7:$O$237,2,FALSE)="Лабутина",VLOOKUP(Табель!CW21,'Вводный лист'!$M$7:$O$237,3,FALSE),""),"Я"),"")</f>
        <v/>
      </c>
      <c r="CX42" s="183"/>
      <c r="CY42" s="183"/>
      <c r="CZ42" s="184"/>
      <c r="DA42" s="182" t="str">
        <f>IFERROR(IF(AND(VLOOKUP(DA21,'Вводный лист'!$G$6:$H$36,2,FALSE)&lt;&gt;"Лабутина",VLOOKUP(Табель!DA21,'Вводный лист'!$I$6:$J$36,2,FALSE)&lt;&gt;"Лабутина"),IF(VLOOKUP(DA21,'Вводный лист'!$M$7:$O$237,2,FALSE)="Лабутина",VLOOKUP(Табель!DA21,'Вводный лист'!$M$7:$O$237,3,FALSE),""),"Я"),"")</f>
        <v/>
      </c>
      <c r="DB42" s="183"/>
      <c r="DC42" s="183"/>
      <c r="DD42" s="184"/>
      <c r="DE42" s="182" t="str">
        <f>IFERROR(IF(AND(VLOOKUP(DE21,'Вводный лист'!$G$6:$H$36,2,FALSE)&lt;&gt;"Лабутина",VLOOKUP(Табель!DE21,'Вводный лист'!$I$6:$J$36,2,FALSE)&lt;&gt;"Лабутина"),IF(VLOOKUP(DE21,'Вводный лист'!$M$7:$O$237,2,FALSE)="Лабутина",VLOOKUP(Табель!DE21,'Вводный лист'!$M$7:$O$237,3,FALSE),""),"Я"),"")</f>
        <v/>
      </c>
      <c r="DF42" s="183"/>
      <c r="DG42" s="183"/>
      <c r="DH42" s="184"/>
      <c r="DI42" s="97">
        <f>IF('Вводный лист'!B9="да",DI43/11,"")</f>
        <v>0</v>
      </c>
      <c r="DJ42" s="98"/>
      <c r="DK42" s="98"/>
      <c r="DL42" s="98"/>
      <c r="DM42" s="98"/>
      <c r="DN42" s="98"/>
      <c r="DO42" s="98"/>
      <c r="DP42" s="98"/>
      <c r="DQ42" s="98"/>
      <c r="DR42" s="98"/>
      <c r="DS42" s="99"/>
      <c r="DT42" s="143">
        <f>SUM(DI41,DI43)</f>
        <v>75</v>
      </c>
      <c r="DU42" s="144"/>
      <c r="DV42" s="144"/>
      <c r="DW42" s="144"/>
      <c r="DX42" s="144"/>
      <c r="DY42" s="144"/>
      <c r="DZ42" s="14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92"/>
      <c r="FA42" s="92"/>
      <c r="FB42" s="92"/>
      <c r="FC42" s="92"/>
      <c r="FD42" s="92"/>
      <c r="FE42" s="92"/>
      <c r="FF42" s="92"/>
      <c r="FG42" s="92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92"/>
      <c r="GH42" s="92"/>
      <c r="GI42" s="92"/>
      <c r="GJ42" s="92"/>
      <c r="GK42" s="92"/>
      <c r="GL42" s="92"/>
      <c r="GM42" s="92"/>
      <c r="GN42" s="92"/>
      <c r="GO42" s="65"/>
      <c r="GP42" s="65"/>
      <c r="GQ42" s="65"/>
      <c r="GR42" s="65"/>
      <c r="GS42" s="65"/>
      <c r="GT42" s="65"/>
      <c r="GU42" s="65"/>
      <c r="GV42" s="65"/>
      <c r="GW42" s="65"/>
      <c r="GX42" s="65"/>
      <c r="GY42" s="65"/>
      <c r="GZ42" s="65"/>
      <c r="HA42" s="65"/>
      <c r="HB42" s="65"/>
      <c r="HC42" s="65"/>
      <c r="HD42" s="92"/>
      <c r="HE42" s="92"/>
      <c r="HF42" s="92"/>
      <c r="HG42" s="92"/>
      <c r="HH42" s="92"/>
      <c r="HI42" s="92"/>
      <c r="HJ42" s="92"/>
      <c r="HK42" s="92"/>
      <c r="HL42" s="92"/>
      <c r="HM42" s="92"/>
      <c r="HN42" s="92"/>
      <c r="HO42" s="92"/>
      <c r="HP42" s="92"/>
      <c r="HQ42" s="92"/>
      <c r="HR42" s="92"/>
      <c r="HS42" s="65"/>
      <c r="HT42" s="65"/>
      <c r="HU42" s="65"/>
      <c r="HV42" s="65"/>
      <c r="HW42" s="65"/>
      <c r="HX42" s="65"/>
      <c r="HY42" s="65"/>
      <c r="HZ42" s="65"/>
      <c r="IA42" s="65"/>
      <c r="IB42" s="65"/>
      <c r="IC42" s="65"/>
      <c r="ID42" s="65"/>
      <c r="IE42" s="65"/>
      <c r="IF42" s="65"/>
      <c r="IG42" s="65"/>
      <c r="IH42" s="92"/>
      <c r="II42" s="92"/>
      <c r="IJ42" s="92"/>
      <c r="IK42" s="92"/>
      <c r="IL42" s="92"/>
      <c r="IM42" s="92"/>
      <c r="IN42" s="92"/>
      <c r="IO42" s="92"/>
      <c r="IP42" s="92"/>
      <c r="IQ42" s="92"/>
      <c r="IR42" s="92"/>
      <c r="IS42" s="92"/>
      <c r="IT42" s="92"/>
      <c r="IU42" s="92"/>
      <c r="IV42" s="92"/>
    </row>
    <row r="43" spans="1:256" s="40" customFormat="1" ht="13.5" customHeight="1" thickBot="1" x14ac:dyDescent="0.25">
      <c r="A43" s="156"/>
      <c r="B43" s="157"/>
      <c r="C43" s="157"/>
      <c r="D43" s="157"/>
      <c r="E43" s="157"/>
      <c r="F43" s="157"/>
      <c r="G43" s="157"/>
      <c r="H43" s="158"/>
      <c r="I43" s="150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2"/>
      <c r="AJ43" s="156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8"/>
      <c r="AW43" s="176" t="str">
        <f>IF(AND(AW42="я",'Вводный лист'!$B9="да"),11,"")</f>
        <v/>
      </c>
      <c r="AX43" s="177"/>
      <c r="AY43" s="177"/>
      <c r="AZ43" s="178"/>
      <c r="BA43" s="176" t="str">
        <f>IF(AND(BA42="я",'Вводный лист'!$B9="да"),11,"")</f>
        <v/>
      </c>
      <c r="BB43" s="177"/>
      <c r="BC43" s="177"/>
      <c r="BD43" s="178"/>
      <c r="BE43" s="176" t="str">
        <f>IF(AND(BE42="я",'Вводный лист'!$B9="да"),11,"")</f>
        <v/>
      </c>
      <c r="BF43" s="177"/>
      <c r="BG43" s="177"/>
      <c r="BH43" s="178"/>
      <c r="BI43" s="176" t="str">
        <f>IF(AND(BI42="я",'Вводный лист'!$B9="да"),11,"")</f>
        <v/>
      </c>
      <c r="BJ43" s="177"/>
      <c r="BK43" s="177"/>
      <c r="BL43" s="178"/>
      <c r="BM43" s="176" t="str">
        <f>IF(AND(BM42="я",'Вводный лист'!$B9="да"),11,"")</f>
        <v/>
      </c>
      <c r="BN43" s="177"/>
      <c r="BO43" s="177"/>
      <c r="BP43" s="178"/>
      <c r="BQ43" s="176" t="str">
        <f>IF(AND(BQ42="я",'Вводный лист'!$B9="да"),11,"")</f>
        <v/>
      </c>
      <c r="BR43" s="177"/>
      <c r="BS43" s="177"/>
      <c r="BT43" s="178"/>
      <c r="BU43" s="176" t="str">
        <f>IF(AND(BU42="я",'Вводный лист'!$B9="да"),11,"")</f>
        <v/>
      </c>
      <c r="BV43" s="177"/>
      <c r="BW43" s="177"/>
      <c r="BX43" s="178"/>
      <c r="BY43" s="176" t="str">
        <f>IF(AND(BY42="я",'Вводный лист'!$B9="да"),11,"")</f>
        <v/>
      </c>
      <c r="BZ43" s="177"/>
      <c r="CA43" s="177"/>
      <c r="CB43" s="178"/>
      <c r="CC43" s="176" t="str">
        <f>IF(AND(CC42="я",'Вводный лист'!$B9="да"),11,"")</f>
        <v/>
      </c>
      <c r="CD43" s="177"/>
      <c r="CE43" s="177"/>
      <c r="CF43" s="178"/>
      <c r="CG43" s="176" t="str">
        <f>IF(AND(CG42="я",'Вводный лист'!$B9="да"),11,"")</f>
        <v/>
      </c>
      <c r="CH43" s="177"/>
      <c r="CI43" s="177"/>
      <c r="CJ43" s="178"/>
      <c r="CK43" s="176" t="str">
        <f>IF(AND(CK42="я",'Вводный лист'!$B9="да"),11,"")</f>
        <v/>
      </c>
      <c r="CL43" s="177"/>
      <c r="CM43" s="177"/>
      <c r="CN43" s="178"/>
      <c r="CO43" s="176" t="str">
        <f>IF(AND(CO42="я",'Вводный лист'!$B9="да"),11,"")</f>
        <v/>
      </c>
      <c r="CP43" s="177"/>
      <c r="CQ43" s="177"/>
      <c r="CR43" s="178"/>
      <c r="CS43" s="176" t="str">
        <f>IF(AND(CS42="я",'Вводный лист'!$B9="да"),11,"")</f>
        <v/>
      </c>
      <c r="CT43" s="177"/>
      <c r="CU43" s="177"/>
      <c r="CV43" s="178"/>
      <c r="CW43" s="176" t="str">
        <f>IF(AND(CW42="я",'Вводный лист'!$B9="да"),11,"")</f>
        <v/>
      </c>
      <c r="CX43" s="177"/>
      <c r="CY43" s="177"/>
      <c r="CZ43" s="178"/>
      <c r="DA43" s="176" t="str">
        <f>IF(AND(DA42="я",'Вводный лист'!$B9="да"),11,"")</f>
        <v/>
      </c>
      <c r="DB43" s="177"/>
      <c r="DC43" s="177"/>
      <c r="DD43" s="178"/>
      <c r="DE43" s="176" t="str">
        <f>IF(AND(DE42="я",'Вводный лист'!$B9="да"),11,"")</f>
        <v/>
      </c>
      <c r="DF43" s="177"/>
      <c r="DG43" s="177"/>
      <c r="DH43" s="178"/>
      <c r="DI43" s="169">
        <f>SUM(AW43:DH43)</f>
        <v>0</v>
      </c>
      <c r="DJ43" s="170"/>
      <c r="DK43" s="170"/>
      <c r="DL43" s="170"/>
      <c r="DM43" s="170"/>
      <c r="DN43" s="170"/>
      <c r="DO43" s="170"/>
      <c r="DP43" s="170"/>
      <c r="DQ43" s="170"/>
      <c r="DR43" s="170"/>
      <c r="DS43" s="171"/>
      <c r="DT43" s="166"/>
      <c r="DU43" s="167"/>
      <c r="DV43" s="167"/>
      <c r="DW43" s="167"/>
      <c r="DX43" s="167"/>
      <c r="DY43" s="167"/>
      <c r="DZ43" s="168"/>
      <c r="EA43" s="146"/>
      <c r="EB43" s="146"/>
      <c r="EC43" s="146"/>
      <c r="ED43" s="146"/>
      <c r="EE43" s="146"/>
      <c r="EF43" s="146"/>
      <c r="EG43" s="146"/>
      <c r="EH43" s="146"/>
      <c r="EI43" s="146"/>
      <c r="EJ43" s="146"/>
      <c r="EK43" s="146"/>
      <c r="EL43" s="146"/>
      <c r="EM43" s="146"/>
      <c r="EN43" s="146"/>
      <c r="EO43" s="146"/>
      <c r="EP43" s="146"/>
      <c r="EQ43" s="146"/>
      <c r="ER43" s="146"/>
      <c r="ES43" s="146"/>
      <c r="ET43" s="146"/>
      <c r="EU43" s="146"/>
      <c r="EV43" s="146"/>
      <c r="EW43" s="146"/>
      <c r="EX43" s="146"/>
      <c r="EY43" s="146"/>
      <c r="EZ43" s="172"/>
      <c r="FA43" s="172"/>
      <c r="FB43" s="172"/>
      <c r="FC43" s="172"/>
      <c r="FD43" s="172"/>
      <c r="FE43" s="172"/>
      <c r="FF43" s="172"/>
      <c r="FG43" s="172"/>
      <c r="FH43" s="146"/>
      <c r="FI43" s="146"/>
      <c r="FJ43" s="146"/>
      <c r="FK43" s="146"/>
      <c r="FL43" s="146"/>
      <c r="FM43" s="146"/>
      <c r="FN43" s="146"/>
      <c r="FO43" s="146"/>
      <c r="FP43" s="146"/>
      <c r="FQ43" s="146"/>
      <c r="FR43" s="146"/>
      <c r="FS43" s="146"/>
      <c r="FT43" s="146"/>
      <c r="FU43" s="146"/>
      <c r="FV43" s="146"/>
      <c r="FW43" s="146"/>
      <c r="FX43" s="146"/>
      <c r="FY43" s="146"/>
      <c r="FZ43" s="146"/>
      <c r="GA43" s="146"/>
      <c r="GB43" s="146"/>
      <c r="GC43" s="146"/>
      <c r="GD43" s="146"/>
      <c r="GE43" s="146"/>
      <c r="GF43" s="146"/>
      <c r="GG43" s="172"/>
      <c r="GH43" s="172"/>
      <c r="GI43" s="172"/>
      <c r="GJ43" s="172"/>
      <c r="GK43" s="172"/>
      <c r="GL43" s="172"/>
      <c r="GM43" s="172"/>
      <c r="GN43" s="172"/>
      <c r="GO43" s="146"/>
      <c r="GP43" s="146"/>
      <c r="GQ43" s="146"/>
      <c r="GR43" s="146"/>
      <c r="GS43" s="146"/>
      <c r="GT43" s="146"/>
      <c r="GU43" s="146"/>
      <c r="GV43" s="146"/>
      <c r="GW43" s="146"/>
      <c r="GX43" s="146"/>
      <c r="GY43" s="146"/>
      <c r="GZ43" s="146"/>
      <c r="HA43" s="146"/>
      <c r="HB43" s="146"/>
      <c r="HC43" s="146"/>
      <c r="HD43" s="172"/>
      <c r="HE43" s="172"/>
      <c r="HF43" s="172"/>
      <c r="HG43" s="172"/>
      <c r="HH43" s="172"/>
      <c r="HI43" s="172"/>
      <c r="HJ43" s="172"/>
      <c r="HK43" s="172"/>
      <c r="HL43" s="172"/>
      <c r="HM43" s="172"/>
      <c r="HN43" s="172"/>
      <c r="HO43" s="172"/>
      <c r="HP43" s="172"/>
      <c r="HQ43" s="172"/>
      <c r="HR43" s="172"/>
      <c r="HS43" s="146"/>
      <c r="HT43" s="146"/>
      <c r="HU43" s="146"/>
      <c r="HV43" s="146"/>
      <c r="HW43" s="146"/>
      <c r="HX43" s="146"/>
      <c r="HY43" s="146"/>
      <c r="HZ43" s="146"/>
      <c r="IA43" s="146"/>
      <c r="IB43" s="146"/>
      <c r="IC43" s="146"/>
      <c r="ID43" s="146"/>
      <c r="IE43" s="146"/>
      <c r="IF43" s="146"/>
      <c r="IG43" s="146"/>
      <c r="IH43" s="172"/>
      <c r="II43" s="172"/>
      <c r="IJ43" s="172"/>
      <c r="IK43" s="172"/>
      <c r="IL43" s="172"/>
      <c r="IM43" s="172"/>
      <c r="IN43" s="172"/>
      <c r="IO43" s="172"/>
      <c r="IP43" s="172"/>
      <c r="IQ43" s="172"/>
      <c r="IR43" s="172"/>
      <c r="IS43" s="172"/>
      <c r="IT43" s="172"/>
      <c r="IU43" s="172"/>
      <c r="IV43" s="172"/>
    </row>
    <row r="44" spans="1:256" s="40" customFormat="1" ht="13.5" customHeight="1" x14ac:dyDescent="0.2">
      <c r="A44" s="116" t="s">
        <v>42</v>
      </c>
      <c r="B44" s="117"/>
      <c r="C44" s="117"/>
      <c r="D44" s="117"/>
      <c r="E44" s="117"/>
      <c r="F44" s="117"/>
      <c r="G44" s="117"/>
      <c r="H44" s="118"/>
      <c r="I44" s="107">
        <v>6</v>
      </c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9"/>
      <c r="AJ44" s="116" t="s">
        <v>43</v>
      </c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8"/>
      <c r="AW44" s="182" t="str">
        <f>IFERROR(IF(AND(VLOOKUP(AW17,'Вводный лист'!$G$6:$H$36,2,FALSE)&lt;&gt;"Масальцева",VLOOKUP(Табель!AW17,'Вводный лист'!$I$6:$J$36,2,FALSE)&lt;&gt;"Масальцева"),IF(VLOOKUP(AW17,'Вводный лист'!$M$7:$O$237,2,FALSE)="Масальцева",VLOOKUP(Табель!AW17,'Вводный лист'!$M$7:$O$237,3,FALSE),""),"Я"),"")</f>
        <v/>
      </c>
      <c r="AX44" s="183"/>
      <c r="AY44" s="183"/>
      <c r="AZ44" s="184"/>
      <c r="BA44" s="182" t="str">
        <f>IFERROR(IF(AND(VLOOKUP(BA17,'Вводный лист'!$G$6:$H$36,2,FALSE)&lt;&gt;"Масальцева",VLOOKUP(Табель!BA17,'Вводный лист'!$I$6:$J$36,2,FALSE)&lt;&gt;"Масальцева"),IF(VLOOKUP(BA17,'Вводный лист'!$M$7:$O$237,2,FALSE)="Масальцева",VLOOKUP(Табель!BA17,'Вводный лист'!$M$7:$O$237,3,FALSE),""),"Я"),"")</f>
        <v/>
      </c>
      <c r="BB44" s="183"/>
      <c r="BC44" s="183"/>
      <c r="BD44" s="184"/>
      <c r="BE44" s="182" t="str">
        <f>IFERROR(IF(AND(VLOOKUP(BE17,'Вводный лист'!$G$6:$H$36,2,FALSE)&lt;&gt;"Масальцева",VLOOKUP(Табель!BE17,'Вводный лист'!$I$6:$J$36,2,FALSE)&lt;&gt;"Масальцева"),IF(VLOOKUP(BE17,'Вводный лист'!$M$7:$O$237,2,FALSE)="Масальцева",VLOOKUP(Табель!BE17,'Вводный лист'!$M$7:$O$237,3,FALSE),""),"Я"),"")</f>
        <v/>
      </c>
      <c r="BF44" s="183"/>
      <c r="BG44" s="183"/>
      <c r="BH44" s="184"/>
      <c r="BI44" s="182" t="str">
        <f>IFERROR(IF(AND(VLOOKUP(BI17,'Вводный лист'!$G$6:$H$36,2,FALSE)&lt;&gt;"Масальцева",VLOOKUP(Табель!BI17,'Вводный лист'!$I$6:$J$36,2,FALSE)&lt;&gt;"Масальцева"),IF(VLOOKUP(BI17,'Вводный лист'!$M$7:$O$237,2,FALSE)="Масальцева",VLOOKUP(Табель!BI17,'Вводный лист'!$M$7:$O$237,3,FALSE),""),"Я"),"")</f>
        <v/>
      </c>
      <c r="BJ44" s="183"/>
      <c r="BK44" s="183"/>
      <c r="BL44" s="184"/>
      <c r="BM44" s="182" t="str">
        <f>IFERROR(IF(AND(VLOOKUP(BM17,'Вводный лист'!$G$6:$H$36,2,FALSE)&lt;&gt;"Масальцева",VLOOKUP(Табель!BM17,'Вводный лист'!$I$6:$J$36,2,FALSE)&lt;&gt;"Масальцева"),IF(VLOOKUP(BM17,'Вводный лист'!$M$7:$O$237,2,FALSE)="Масальцева",VLOOKUP(Табель!BM17,'Вводный лист'!$M$7:$O$237,3,FALSE),""),"Я"),"")</f>
        <v>Я</v>
      </c>
      <c r="BN44" s="183"/>
      <c r="BO44" s="183"/>
      <c r="BP44" s="184"/>
      <c r="BQ44" s="182" t="str">
        <f>IFERROR(IF(AND(VLOOKUP(BQ17,'Вводный лист'!$G$6:$H$36,2,FALSE)&lt;&gt;"Масальцева",VLOOKUP(Табель!BQ17,'Вводный лист'!$I$6:$J$36,2,FALSE)&lt;&gt;"Масальцева"),IF(VLOOKUP(BQ17,'Вводный лист'!$M$7:$O$237,2,FALSE)="Масальцева",VLOOKUP(Табель!BQ17,'Вводный лист'!$M$7:$O$237,3,FALSE),""),"Я"),"")</f>
        <v>Я</v>
      </c>
      <c r="BR44" s="183"/>
      <c r="BS44" s="183"/>
      <c r="BT44" s="184"/>
      <c r="BU44" s="182" t="str">
        <f>IFERROR(IF(AND(VLOOKUP(BU17,'Вводный лист'!$G$6:$H$36,2,FALSE)&lt;&gt;"Масальцева",VLOOKUP(Табель!BU17,'Вводный лист'!$I$6:$J$36,2,FALSE)&lt;&gt;"Масальцева"),IF(VLOOKUP(BU17,'Вводный лист'!$M$7:$O$237,2,FALSE)="Масальцева",VLOOKUP(Табель!BU17,'Вводный лист'!$M$7:$O$237,3,FALSE),""),"Я"),"")</f>
        <v/>
      </c>
      <c r="BV44" s="183"/>
      <c r="BW44" s="183"/>
      <c r="BX44" s="184"/>
      <c r="BY44" s="182" t="str">
        <f>IFERROR(IF(AND(VLOOKUP(BY17,'Вводный лист'!$G$6:$H$36,2,FALSE)&lt;&gt;"Масальцева",VLOOKUP(Табель!BY17,'Вводный лист'!$I$6:$J$36,2,FALSE)&lt;&gt;"Масальцева"),IF(VLOOKUP(BY17,'Вводный лист'!$M$7:$O$237,2,FALSE)="Масальцева",VLOOKUP(Табель!BY17,'Вводный лист'!$M$7:$O$237,3,FALSE),""),"Я"),"")</f>
        <v/>
      </c>
      <c r="BZ44" s="183"/>
      <c r="CA44" s="183"/>
      <c r="CB44" s="184"/>
      <c r="CC44" s="182" t="str">
        <f>IFERROR(IF(AND(VLOOKUP(CC17,'Вводный лист'!$G$6:$H$36,2,FALSE)&lt;&gt;"Масальцева",VLOOKUP(Табель!CC17,'Вводный лист'!$I$6:$J$36,2,FALSE)&lt;&gt;"Масальцева"),IF(VLOOKUP(CC17,'Вводный лист'!$M$7:$O$237,2,FALSE)="Масальцева",VLOOKUP(Табель!CC17,'Вводный лист'!$M$7:$O$237,3,FALSE),""),"Я"),"")</f>
        <v>Я</v>
      </c>
      <c r="CD44" s="183"/>
      <c r="CE44" s="183"/>
      <c r="CF44" s="184"/>
      <c r="CG44" s="182" t="str">
        <f>IFERROR(IF(AND(VLOOKUP(CG17,'Вводный лист'!$G$6:$H$36,2,FALSE)&lt;&gt;"Масальцева",VLOOKUP(Табель!CG17,'Вводный лист'!$I$6:$J$36,2,FALSE)&lt;&gt;"Масальцева"),IF(VLOOKUP(CG17,'Вводный лист'!$M$7:$O$237,2,FALSE)="Масальцева",VLOOKUP(Табель!CG17,'Вводный лист'!$M$7:$O$237,3,FALSE),""),"Я"),"")</f>
        <v/>
      </c>
      <c r="CH44" s="183"/>
      <c r="CI44" s="183"/>
      <c r="CJ44" s="184"/>
      <c r="CK44" s="182" t="str">
        <f>IFERROR(IF(AND(VLOOKUP(CK17,'Вводный лист'!$G$6:$H$36,2,FALSE)&lt;&gt;"Масальцева",VLOOKUP(Табель!CK17,'Вводный лист'!$I$6:$J$36,2,FALSE)&lt;&gt;"Масальцева"),IF(VLOOKUP(CK17,'Вводный лист'!$M$7:$O$237,2,FALSE)="Масальцева",VLOOKUP(Табель!CK17,'Вводный лист'!$M$7:$O$237,3,FALSE),""),"Я"),"")</f>
        <v/>
      </c>
      <c r="CL44" s="183"/>
      <c r="CM44" s="183"/>
      <c r="CN44" s="184"/>
      <c r="CO44" s="182" t="str">
        <f>IFERROR(IF(AND(VLOOKUP(CO17,'Вводный лист'!$G$6:$H$36,2,FALSE)&lt;&gt;"Масальцева",VLOOKUP(Табель!CO17,'Вводный лист'!$I$6:$J$36,2,FALSE)&lt;&gt;"Масальцева"),IF(VLOOKUP(CO17,'Вводный лист'!$M$7:$O$237,2,FALSE)="Масальцева",VLOOKUP(Табель!CO17,'Вводный лист'!$M$7:$O$237,3,FALSE),""),"Я"),"")</f>
        <v/>
      </c>
      <c r="CP44" s="183"/>
      <c r="CQ44" s="183"/>
      <c r="CR44" s="184"/>
      <c r="CS44" s="182" t="str">
        <f>IFERROR(IF(AND(VLOOKUP(CS17,'Вводный лист'!$G$6:$H$36,2,FALSE)&lt;&gt;"Масальцева",VLOOKUP(Табель!CS17,'Вводный лист'!$I$6:$J$36,2,FALSE)&lt;&gt;"Масальцева"),IF(VLOOKUP(CS17,'Вводный лист'!$M$7:$O$237,2,FALSE)="Масальцева",VLOOKUP(Табель!CS17,'Вводный лист'!$M$7:$O$237,3,FALSE),""),"Я"),"")</f>
        <v>Я</v>
      </c>
      <c r="CT44" s="183"/>
      <c r="CU44" s="183"/>
      <c r="CV44" s="184"/>
      <c r="CW44" s="182" t="str">
        <f>IFERROR(IF(AND(VLOOKUP(CW17,'Вводный лист'!$G$6:$H$36,2,FALSE)&lt;&gt;"Масальцева",VLOOKUP(Табель!CW17,'Вводный лист'!$I$6:$J$36,2,FALSE)&lt;&gt;"Масальцева"),IF(VLOOKUP(CW17,'Вводный лист'!$M$7:$O$237,2,FALSE)="Масальцева",VLOOKUP(Табель!CW17,'Вводный лист'!$M$7:$O$237,3,FALSE),""),"Я"),"")</f>
        <v>Я</v>
      </c>
      <c r="CX44" s="183"/>
      <c r="CY44" s="183"/>
      <c r="CZ44" s="184"/>
      <c r="DA44" s="182" t="str">
        <f>IFERROR(IF(AND(VLOOKUP(DA17,'Вводный лист'!$G$6:$H$36,2,FALSE)&lt;&gt;"Масальцева",VLOOKUP(Табель!DA17,'Вводный лист'!$I$6:$J$36,2,FALSE)&lt;&gt;"Масальцева"),IF(VLOOKUP(DA17,'Вводный лист'!$M$7:$O$237,2,FALSE)="Масальцева",VLOOKUP(Табель!DA17,'Вводный лист'!$M$7:$O$237,3,FALSE),""),"Я"),"")</f>
        <v/>
      </c>
      <c r="DB44" s="183"/>
      <c r="DC44" s="183"/>
      <c r="DD44" s="184"/>
      <c r="DE44" s="185"/>
      <c r="DF44" s="186"/>
      <c r="DG44" s="186"/>
      <c r="DH44" s="187"/>
      <c r="DI44" s="125">
        <f>IF('Вводный лист'!B9="да",DI45/11,"")</f>
        <v>5</v>
      </c>
      <c r="DJ44" s="126"/>
      <c r="DK44" s="126"/>
      <c r="DL44" s="126"/>
      <c r="DM44" s="126"/>
      <c r="DN44" s="126"/>
      <c r="DO44" s="126"/>
      <c r="DP44" s="126"/>
      <c r="DQ44" s="126"/>
      <c r="DR44" s="126"/>
      <c r="DS44" s="127"/>
      <c r="DT44" s="130">
        <f>SUM(DI44,DI46)</f>
        <v>5</v>
      </c>
      <c r="DU44" s="131"/>
      <c r="DV44" s="131"/>
      <c r="DW44" s="131"/>
      <c r="DX44" s="131"/>
      <c r="DY44" s="131"/>
      <c r="DZ44" s="132"/>
      <c r="EA44" s="128"/>
      <c r="EB44" s="128"/>
      <c r="EC44" s="128"/>
      <c r="ED44" s="128"/>
      <c r="EE44" s="128"/>
      <c r="EF44" s="128"/>
      <c r="EG44" s="128"/>
      <c r="EH44" s="128"/>
      <c r="EI44" s="128"/>
      <c r="EJ44" s="128"/>
      <c r="EK44" s="128"/>
      <c r="EL44" s="128"/>
      <c r="EM44" s="128"/>
      <c r="EN44" s="128"/>
      <c r="EO44" s="128"/>
      <c r="EP44" s="128"/>
      <c r="EQ44" s="128"/>
      <c r="ER44" s="128"/>
      <c r="ES44" s="128"/>
      <c r="ET44" s="128"/>
      <c r="EU44" s="128"/>
      <c r="EV44" s="128"/>
      <c r="EW44" s="128"/>
      <c r="EX44" s="128"/>
      <c r="EY44" s="128"/>
      <c r="EZ44" s="129"/>
      <c r="FA44" s="129"/>
      <c r="FB44" s="129"/>
      <c r="FC44" s="129"/>
      <c r="FD44" s="129"/>
      <c r="FE44" s="129"/>
      <c r="FF44" s="129"/>
      <c r="FG44" s="129"/>
      <c r="FH44" s="128"/>
      <c r="FI44" s="128"/>
      <c r="FJ44" s="128"/>
      <c r="FK44" s="128"/>
      <c r="FL44" s="128"/>
      <c r="FM44" s="128"/>
      <c r="FN44" s="128"/>
      <c r="FO44" s="128"/>
      <c r="FP44" s="128"/>
      <c r="FQ44" s="128"/>
      <c r="FR44" s="128"/>
      <c r="FS44" s="128"/>
      <c r="FT44" s="128"/>
      <c r="FU44" s="128"/>
      <c r="FV44" s="128"/>
      <c r="FW44" s="128"/>
      <c r="FX44" s="128"/>
      <c r="FY44" s="128"/>
      <c r="FZ44" s="128"/>
      <c r="GA44" s="128"/>
      <c r="GB44" s="128"/>
      <c r="GC44" s="128"/>
      <c r="GD44" s="128"/>
      <c r="GE44" s="128"/>
      <c r="GF44" s="128"/>
      <c r="GG44" s="129"/>
      <c r="GH44" s="129"/>
      <c r="GI44" s="129"/>
      <c r="GJ44" s="129"/>
      <c r="GK44" s="129"/>
      <c r="GL44" s="129"/>
      <c r="GM44" s="129"/>
      <c r="GN44" s="129"/>
      <c r="GO44" s="128"/>
      <c r="GP44" s="128"/>
      <c r="GQ44" s="128"/>
      <c r="GR44" s="128"/>
      <c r="GS44" s="128"/>
      <c r="GT44" s="128"/>
      <c r="GU44" s="128"/>
      <c r="GV44" s="128"/>
      <c r="GW44" s="128"/>
      <c r="GX44" s="128"/>
      <c r="GY44" s="128"/>
      <c r="GZ44" s="128"/>
      <c r="HA44" s="128"/>
      <c r="HB44" s="128"/>
      <c r="HC44" s="128"/>
      <c r="HD44" s="129"/>
      <c r="HE44" s="129"/>
      <c r="HF44" s="129"/>
      <c r="HG44" s="129"/>
      <c r="HH44" s="129"/>
      <c r="HI44" s="129"/>
      <c r="HJ44" s="129"/>
      <c r="HK44" s="129"/>
      <c r="HL44" s="129"/>
      <c r="HM44" s="129"/>
      <c r="HN44" s="129"/>
      <c r="HO44" s="129"/>
      <c r="HP44" s="129"/>
      <c r="HQ44" s="129"/>
      <c r="HR44" s="129"/>
      <c r="HS44" s="128"/>
      <c r="HT44" s="128"/>
      <c r="HU44" s="128"/>
      <c r="HV44" s="128"/>
      <c r="HW44" s="128"/>
      <c r="HX44" s="128"/>
      <c r="HY44" s="128"/>
      <c r="HZ44" s="128"/>
      <c r="IA44" s="128"/>
      <c r="IB44" s="128"/>
      <c r="IC44" s="128"/>
      <c r="ID44" s="128"/>
      <c r="IE44" s="128"/>
      <c r="IF44" s="128"/>
      <c r="IG44" s="128"/>
      <c r="IH44" s="129"/>
      <c r="II44" s="129"/>
      <c r="IJ44" s="129"/>
      <c r="IK44" s="129"/>
      <c r="IL44" s="129"/>
      <c r="IM44" s="129"/>
      <c r="IN44" s="129"/>
      <c r="IO44" s="129"/>
      <c r="IP44" s="129"/>
      <c r="IQ44" s="129"/>
      <c r="IR44" s="129"/>
      <c r="IS44" s="129"/>
      <c r="IT44" s="129"/>
      <c r="IU44" s="129"/>
      <c r="IV44" s="129"/>
    </row>
    <row r="45" spans="1:256" s="40" customFormat="1" ht="13.5" customHeight="1" thickBot="1" x14ac:dyDescent="0.25">
      <c r="A45" s="119"/>
      <c r="B45" s="120"/>
      <c r="C45" s="120"/>
      <c r="D45" s="120"/>
      <c r="E45" s="120"/>
      <c r="F45" s="120"/>
      <c r="G45" s="120"/>
      <c r="H45" s="121"/>
      <c r="I45" s="110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2"/>
      <c r="AJ45" s="119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1"/>
      <c r="AW45" s="176" t="str">
        <f>IF(AND(AW44="я",'Вводный лист'!$B9="да"),11,"")</f>
        <v/>
      </c>
      <c r="AX45" s="177"/>
      <c r="AY45" s="177"/>
      <c r="AZ45" s="178"/>
      <c r="BA45" s="176" t="str">
        <f>IF(AND(BA44="я",'Вводный лист'!$B9="да"),11,"")</f>
        <v/>
      </c>
      <c r="BB45" s="177"/>
      <c r="BC45" s="177"/>
      <c r="BD45" s="178"/>
      <c r="BE45" s="176" t="str">
        <f>IF(AND(BE44="я",'Вводный лист'!$B9="да"),11,"")</f>
        <v/>
      </c>
      <c r="BF45" s="177"/>
      <c r="BG45" s="177"/>
      <c r="BH45" s="178"/>
      <c r="BI45" s="176" t="str">
        <f>IF(AND(BI44="я",'Вводный лист'!$B9="да"),11,"")</f>
        <v/>
      </c>
      <c r="BJ45" s="177"/>
      <c r="BK45" s="177"/>
      <c r="BL45" s="178"/>
      <c r="BM45" s="176">
        <f>IF(AND(BM44="я",'Вводный лист'!$B9="да"),11,"")</f>
        <v>11</v>
      </c>
      <c r="BN45" s="177"/>
      <c r="BO45" s="177"/>
      <c r="BP45" s="178"/>
      <c r="BQ45" s="176">
        <f>IF(AND(BQ44="я",'Вводный лист'!$B9="да"),11,"")</f>
        <v>11</v>
      </c>
      <c r="BR45" s="177"/>
      <c r="BS45" s="177"/>
      <c r="BT45" s="178"/>
      <c r="BU45" s="176" t="str">
        <f>IF(AND(BU44="я",'Вводный лист'!$B9="да"),11,"")</f>
        <v/>
      </c>
      <c r="BV45" s="177"/>
      <c r="BW45" s="177"/>
      <c r="BX45" s="178"/>
      <c r="BY45" s="176" t="str">
        <f>IF(AND(BY44="я",'Вводный лист'!$B9="да"),11,"")</f>
        <v/>
      </c>
      <c r="BZ45" s="177"/>
      <c r="CA45" s="177"/>
      <c r="CB45" s="178"/>
      <c r="CC45" s="176">
        <f>IF(AND(CC44="я",'Вводный лист'!$B9="да"),11,"")</f>
        <v>11</v>
      </c>
      <c r="CD45" s="177"/>
      <c r="CE45" s="177"/>
      <c r="CF45" s="178"/>
      <c r="CG45" s="176" t="str">
        <f>IF(AND(CG44="я",'Вводный лист'!$B9="да"),11,"")</f>
        <v/>
      </c>
      <c r="CH45" s="177"/>
      <c r="CI45" s="177"/>
      <c r="CJ45" s="178"/>
      <c r="CK45" s="176" t="str">
        <f>IF(AND(CK44="я",'Вводный лист'!$B9="да"),11,"")</f>
        <v/>
      </c>
      <c r="CL45" s="177"/>
      <c r="CM45" s="177"/>
      <c r="CN45" s="178"/>
      <c r="CO45" s="176" t="str">
        <f>IF(AND(CO44="я",'Вводный лист'!$B9="да"),11,"")</f>
        <v/>
      </c>
      <c r="CP45" s="177"/>
      <c r="CQ45" s="177"/>
      <c r="CR45" s="178"/>
      <c r="CS45" s="176">
        <f>IF(AND(CS44="я",'Вводный лист'!$B9="да"),11,"")</f>
        <v>11</v>
      </c>
      <c r="CT45" s="177"/>
      <c r="CU45" s="177"/>
      <c r="CV45" s="178"/>
      <c r="CW45" s="176">
        <f>IF(AND(CW44="я",'Вводный лист'!$B9="да"),11,"")</f>
        <v>11</v>
      </c>
      <c r="CX45" s="177"/>
      <c r="CY45" s="177"/>
      <c r="CZ45" s="178"/>
      <c r="DA45" s="176" t="str">
        <f>IF(AND(DA44="я",'Вводный лист'!$B9="да"),11,"")</f>
        <v/>
      </c>
      <c r="DB45" s="177"/>
      <c r="DC45" s="177"/>
      <c r="DD45" s="178"/>
      <c r="DE45" s="176"/>
      <c r="DF45" s="177"/>
      <c r="DG45" s="177"/>
      <c r="DH45" s="178"/>
      <c r="DI45" s="142">
        <f>SUM(AW45:DH45)</f>
        <v>55</v>
      </c>
      <c r="DJ45" s="98"/>
      <c r="DK45" s="98"/>
      <c r="DL45" s="98"/>
      <c r="DM45" s="98"/>
      <c r="DN45" s="98"/>
      <c r="DO45" s="98"/>
      <c r="DP45" s="98"/>
      <c r="DQ45" s="98"/>
      <c r="DR45" s="98"/>
      <c r="DS45" s="99"/>
      <c r="DT45" s="133"/>
      <c r="DU45" s="134"/>
      <c r="DV45" s="134"/>
      <c r="DW45" s="134"/>
      <c r="DX45" s="134"/>
      <c r="DY45" s="134"/>
      <c r="DZ45" s="135"/>
      <c r="EA45" s="65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5"/>
      <c r="ES45" s="65"/>
      <c r="ET45" s="65"/>
      <c r="EU45" s="65"/>
      <c r="EV45" s="65"/>
      <c r="EW45" s="65"/>
      <c r="EX45" s="65"/>
      <c r="EY45" s="65"/>
      <c r="EZ45" s="92"/>
      <c r="FA45" s="92"/>
      <c r="FB45" s="92"/>
      <c r="FC45" s="92"/>
      <c r="FD45" s="92"/>
      <c r="FE45" s="92"/>
      <c r="FF45" s="92"/>
      <c r="FG45" s="92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65"/>
      <c r="FU45" s="65"/>
      <c r="FV45" s="65"/>
      <c r="FW45" s="65"/>
      <c r="FX45" s="65"/>
      <c r="FY45" s="65"/>
      <c r="FZ45" s="65"/>
      <c r="GA45" s="65"/>
      <c r="GB45" s="65"/>
      <c r="GC45" s="65"/>
      <c r="GD45" s="65"/>
      <c r="GE45" s="65"/>
      <c r="GF45" s="65"/>
      <c r="GG45" s="92"/>
      <c r="GH45" s="92"/>
      <c r="GI45" s="92"/>
      <c r="GJ45" s="92"/>
      <c r="GK45" s="92"/>
      <c r="GL45" s="92"/>
      <c r="GM45" s="92"/>
      <c r="GN45" s="92"/>
      <c r="GO45" s="65"/>
      <c r="GP45" s="65"/>
      <c r="GQ45" s="65"/>
      <c r="GR45" s="65"/>
      <c r="GS45" s="65"/>
      <c r="GT45" s="65"/>
      <c r="GU45" s="65"/>
      <c r="GV45" s="65"/>
      <c r="GW45" s="65"/>
      <c r="GX45" s="65"/>
      <c r="GY45" s="65"/>
      <c r="GZ45" s="65"/>
      <c r="HA45" s="65"/>
      <c r="HB45" s="65"/>
      <c r="HC45" s="65"/>
      <c r="HD45" s="92"/>
      <c r="HE45" s="92"/>
      <c r="HF45" s="92"/>
      <c r="HG45" s="92"/>
      <c r="HH45" s="92"/>
      <c r="HI45" s="92"/>
      <c r="HJ45" s="92"/>
      <c r="HK45" s="92"/>
      <c r="HL45" s="92"/>
      <c r="HM45" s="92"/>
      <c r="HN45" s="92"/>
      <c r="HO45" s="92"/>
      <c r="HP45" s="92"/>
      <c r="HQ45" s="92"/>
      <c r="HR45" s="92"/>
      <c r="HS45" s="65"/>
      <c r="HT45" s="65"/>
      <c r="HU45" s="65"/>
      <c r="HV45" s="65"/>
      <c r="HW45" s="65"/>
      <c r="HX45" s="65"/>
      <c r="HY45" s="65"/>
      <c r="HZ45" s="65"/>
      <c r="IA45" s="65"/>
      <c r="IB45" s="65"/>
      <c r="IC45" s="65"/>
      <c r="ID45" s="65"/>
      <c r="IE45" s="65"/>
      <c r="IF45" s="65"/>
      <c r="IG45" s="65"/>
      <c r="IH45" s="92"/>
      <c r="II45" s="92"/>
      <c r="IJ45" s="92"/>
      <c r="IK45" s="92"/>
      <c r="IL45" s="92"/>
      <c r="IM45" s="92"/>
      <c r="IN45" s="92"/>
      <c r="IO45" s="92"/>
      <c r="IP45" s="92"/>
      <c r="IQ45" s="92"/>
      <c r="IR45" s="92"/>
      <c r="IS45" s="92"/>
      <c r="IT45" s="92"/>
      <c r="IU45" s="92"/>
      <c r="IV45" s="92"/>
    </row>
    <row r="46" spans="1:256" s="40" customFormat="1" ht="13.5" customHeight="1" x14ac:dyDescent="0.2">
      <c r="A46" s="119"/>
      <c r="B46" s="120"/>
      <c r="C46" s="120"/>
      <c r="D46" s="120"/>
      <c r="E46" s="120"/>
      <c r="F46" s="120"/>
      <c r="G46" s="120"/>
      <c r="H46" s="121"/>
      <c r="I46" s="110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2"/>
      <c r="AJ46" s="119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1"/>
      <c r="AW46" s="125" t="str">
        <f>IFERROR(IF(AND(VLOOKUP(AW21,'Вводный лист'!$G$6:$H$36,2,FALSE)&lt;&gt;"Масальцева",VLOOKUP(Табель!AW21,'Вводный лист'!$I$6:$J$36,2,FALSE)&lt;&gt;"Масальцева"),IF(VLOOKUP(AW21,'Вводный лист'!$M$7:$O$237,2,FALSE)="Масальцева",VLOOKUP(Табель!AW21,'Вводный лист'!$M$7:$O$237,3,FALSE),""),"Я"),"")</f>
        <v/>
      </c>
      <c r="AX46" s="126"/>
      <c r="AY46" s="126"/>
      <c r="AZ46" s="127"/>
      <c r="BA46" s="125" t="str">
        <f>IFERROR(IF(AND(VLOOKUP(BA21,'Вводный лист'!$G$6:$H$36,2,FALSE)&lt;&gt;"Масальцева",VLOOKUP(Табель!BA21,'Вводный лист'!$I$6:$J$36,2,FALSE)&lt;&gt;"Масальцева"),IF(VLOOKUP(BA21,'Вводный лист'!$M$7:$O$237,2,FALSE)="Масальцева",VLOOKUP(Табель!BA21,'Вводный лист'!$M$7:$O$237,3,FALSE),""),"Я"),"")</f>
        <v/>
      </c>
      <c r="BB46" s="126"/>
      <c r="BC46" s="126"/>
      <c r="BD46" s="127"/>
      <c r="BE46" s="125" t="str">
        <f>IFERROR(IF(AND(VLOOKUP(BE21,'Вводный лист'!$G$6:$H$36,2,FALSE)&lt;&gt;"Масальцева",VLOOKUP(Табель!BE21,'Вводный лист'!$I$6:$J$36,2,FALSE)&lt;&gt;"Масальцева"),IF(VLOOKUP(BE21,'Вводный лист'!$M$7:$O$237,2,FALSE)="Масальцева",VLOOKUP(Табель!BE21,'Вводный лист'!$M$7:$O$237,3,FALSE),""),"Я"),"")</f>
        <v/>
      </c>
      <c r="BF46" s="126"/>
      <c r="BG46" s="126"/>
      <c r="BH46" s="127"/>
      <c r="BI46" s="125" t="str">
        <f>IFERROR(IF(AND(VLOOKUP(BI21,'Вводный лист'!$G$6:$H$36,2,FALSE)&lt;&gt;"Масальцева",VLOOKUP(Табель!BI21,'Вводный лист'!$I$6:$J$36,2,FALSE)&lt;&gt;"Масальцева"),IF(VLOOKUP(BI21,'Вводный лист'!$M$7:$O$237,2,FALSE)="Масальцева",VLOOKUP(Табель!BI21,'Вводный лист'!$M$7:$O$237,3,FALSE),""),"Я"),"")</f>
        <v/>
      </c>
      <c r="BJ46" s="126"/>
      <c r="BK46" s="126"/>
      <c r="BL46" s="127"/>
      <c r="BM46" s="125" t="str">
        <f>IFERROR(IF(AND(VLOOKUP(BM21,'Вводный лист'!$G$6:$H$36,2,FALSE)&lt;&gt;"Масальцева",VLOOKUP(Табель!BM21,'Вводный лист'!$I$6:$J$36,2,FALSE)&lt;&gt;"Масальцева"),IF(VLOOKUP(BM21,'Вводный лист'!$M$7:$O$237,2,FALSE)="Масальцева",VLOOKUP(Табель!BM21,'Вводный лист'!$M$7:$O$237,3,FALSE),""),"Я"),"")</f>
        <v/>
      </c>
      <c r="BN46" s="126"/>
      <c r="BO46" s="126"/>
      <c r="BP46" s="127"/>
      <c r="BQ46" s="125" t="str">
        <f>IFERROR(IF(AND(VLOOKUP(BQ21,'Вводный лист'!$G$6:$H$36,2,FALSE)&lt;&gt;"Масальцева",VLOOKUP(Табель!BQ21,'Вводный лист'!$I$6:$J$36,2,FALSE)&lt;&gt;"Масальцева"),IF(VLOOKUP(BQ21,'Вводный лист'!$M$7:$O$237,2,FALSE)="Масальцева",VLOOKUP(Табель!BQ21,'Вводный лист'!$M$7:$O$237,3,FALSE),""),"Я"),"")</f>
        <v/>
      </c>
      <c r="BR46" s="126"/>
      <c r="BS46" s="126"/>
      <c r="BT46" s="127"/>
      <c r="BU46" s="125" t="str">
        <f>IFERROR(IF(AND(VLOOKUP(BU21,'Вводный лист'!$G$6:$H$36,2,FALSE)&lt;&gt;"Масальцева",VLOOKUP(Табель!BU21,'Вводный лист'!$I$6:$J$36,2,FALSE)&lt;&gt;"Масальцева"),IF(VLOOKUP(BU21,'Вводный лист'!$M$7:$O$237,2,FALSE)="Масальцева",VLOOKUP(Табель!BU21,'Вводный лист'!$M$7:$O$237,3,FALSE),""),"Я"),"")</f>
        <v/>
      </c>
      <c r="BV46" s="126"/>
      <c r="BW46" s="126"/>
      <c r="BX46" s="127"/>
      <c r="BY46" s="125" t="str">
        <f>IFERROR(IF(AND(VLOOKUP(BY21,'Вводный лист'!$G$6:$H$36,2,FALSE)&lt;&gt;"Масальцева",VLOOKUP(Табель!BY21,'Вводный лист'!$I$6:$J$36,2,FALSE)&lt;&gt;"Масальцева"),IF(VLOOKUP(BY21,'Вводный лист'!$M$7:$O$237,2,FALSE)="Масальцева",VLOOKUP(Табель!BY21,'Вводный лист'!$M$7:$O$237,3,FALSE),""),"Я"),"")</f>
        <v/>
      </c>
      <c r="BZ46" s="126"/>
      <c r="CA46" s="126"/>
      <c r="CB46" s="127"/>
      <c r="CC46" s="125" t="str">
        <f>IFERROR(IF(AND(VLOOKUP(CC21,'Вводный лист'!$G$6:$H$36,2,FALSE)&lt;&gt;"Масальцева",VLOOKUP(Табель!CC21,'Вводный лист'!$I$6:$J$36,2,FALSE)&lt;&gt;"Масальцева"),IF(VLOOKUP(CC21,'Вводный лист'!$M$7:$O$237,2,FALSE)="Масальцева",VLOOKUP(Табель!CC21,'Вводный лист'!$M$7:$O$237,3,FALSE),""),"Я"),"")</f>
        <v/>
      </c>
      <c r="CD46" s="126"/>
      <c r="CE46" s="126"/>
      <c r="CF46" s="127"/>
      <c r="CG46" s="125" t="str">
        <f>IFERROR(IF(AND(VLOOKUP(CG21,'Вводный лист'!$G$6:$H$36,2,FALSE)&lt;&gt;"Масальцева",VLOOKUP(Табель!CG21,'Вводный лист'!$I$6:$J$36,2,FALSE)&lt;&gt;"Масальцева"),IF(VLOOKUP(CG21,'Вводный лист'!$M$7:$O$237,2,FALSE)="Масальцева",VLOOKUP(Табель!CG21,'Вводный лист'!$M$7:$O$237,3,FALSE),""),"Я"),"")</f>
        <v/>
      </c>
      <c r="CH46" s="126"/>
      <c r="CI46" s="126"/>
      <c r="CJ46" s="127"/>
      <c r="CK46" s="125" t="str">
        <f>IFERROR(IF(AND(VLOOKUP(CK21,'Вводный лист'!$G$6:$H$36,2,FALSE)&lt;&gt;"Масальцева",VLOOKUP(Табель!CK21,'Вводный лист'!$I$6:$J$36,2,FALSE)&lt;&gt;"Масальцева"),IF(VLOOKUP(CK21,'Вводный лист'!$M$7:$O$237,2,FALSE)="Масальцева",VLOOKUP(Табель!CK21,'Вводный лист'!$M$7:$O$237,3,FALSE),""),"Я"),"")</f>
        <v/>
      </c>
      <c r="CL46" s="126"/>
      <c r="CM46" s="126"/>
      <c r="CN46" s="127"/>
      <c r="CO46" s="125" t="str">
        <f>IFERROR(IF(AND(VLOOKUP(CO21,'Вводный лист'!$G$6:$H$36,2,FALSE)&lt;&gt;"Масальцева",VLOOKUP(Табель!CO21,'Вводный лист'!$I$6:$J$36,2,FALSE)&lt;&gt;"Масальцева"),IF(VLOOKUP(CO21,'Вводный лист'!$M$7:$O$237,2,FALSE)="Масальцева",VLOOKUP(Табель!CO21,'Вводный лист'!$M$7:$O$237,3,FALSE),""),"Я"),"")</f>
        <v/>
      </c>
      <c r="CP46" s="126"/>
      <c r="CQ46" s="126"/>
      <c r="CR46" s="127"/>
      <c r="CS46" s="125" t="str">
        <f>IFERROR(IF(AND(VLOOKUP(CS21,'Вводный лист'!$G$6:$H$36,2,FALSE)&lt;&gt;"Масальцева",VLOOKUP(Табель!CS21,'Вводный лист'!$I$6:$J$36,2,FALSE)&lt;&gt;"Масальцева"),IF(VLOOKUP(CS21,'Вводный лист'!$M$7:$O$237,2,FALSE)="Масальцева",VLOOKUP(Табель!CS21,'Вводный лист'!$M$7:$O$237,3,FALSE),""),"Я"),"")</f>
        <v/>
      </c>
      <c r="CT46" s="126"/>
      <c r="CU46" s="126"/>
      <c r="CV46" s="127"/>
      <c r="CW46" s="125" t="str">
        <f>IFERROR(IF(AND(VLOOKUP(CW21,'Вводный лист'!$G$6:$H$36,2,FALSE)&lt;&gt;"Масальцева",VLOOKUP(Табель!CW21,'Вводный лист'!$I$6:$J$36,2,FALSE)&lt;&gt;"Масальцева"),IF(VLOOKUP(CW21,'Вводный лист'!$M$7:$O$237,2,FALSE)="Масальцева",VLOOKUP(Табель!CW21,'Вводный лист'!$M$7:$O$237,3,FALSE),""),"Я"),"")</f>
        <v/>
      </c>
      <c r="CX46" s="126"/>
      <c r="CY46" s="126"/>
      <c r="CZ46" s="127"/>
      <c r="DA46" s="125" t="str">
        <f>IFERROR(IF(AND(VLOOKUP(DA21,'Вводный лист'!$G$6:$H$36,2,FALSE)&lt;&gt;"Масальцева",VLOOKUP(Табель!DA21,'Вводный лист'!$I$6:$J$36,2,FALSE)&lt;&gt;"Масальцева"),IF(VLOOKUP(DA21,'Вводный лист'!$M$7:$O$237,2,FALSE)="Масальцева",VLOOKUP(Табель!DA21,'Вводный лист'!$M$7:$O$237,3,FALSE),""),"Я"),"")</f>
        <v/>
      </c>
      <c r="DB46" s="126"/>
      <c r="DC46" s="126"/>
      <c r="DD46" s="127"/>
      <c r="DE46" s="125" t="str">
        <f>IFERROR(IF(AND(VLOOKUP(DE21,'Вводный лист'!$G$6:$H$36,2,FALSE)&lt;&gt;"Масальцева",VLOOKUP(Табель!DE21,'Вводный лист'!$I$6:$J$36,2,FALSE)&lt;&gt;"Масальцева"),IF(VLOOKUP(DE21,'Вводный лист'!$M$7:$O$237,2,FALSE)="Масальцева",VLOOKUP(Табель!DE21,'Вводный лист'!$M$7:$O$237,3,FALSE),""),"Я"),"")</f>
        <v/>
      </c>
      <c r="DF46" s="126"/>
      <c r="DG46" s="126"/>
      <c r="DH46" s="127"/>
      <c r="DI46" s="97">
        <f>IF('Вводный лист'!B9="да",DI47/11,"")</f>
        <v>0</v>
      </c>
      <c r="DJ46" s="98"/>
      <c r="DK46" s="98"/>
      <c r="DL46" s="98"/>
      <c r="DM46" s="98"/>
      <c r="DN46" s="98"/>
      <c r="DO46" s="98"/>
      <c r="DP46" s="98"/>
      <c r="DQ46" s="98"/>
      <c r="DR46" s="98"/>
      <c r="DS46" s="99"/>
      <c r="DT46" s="143">
        <f>SUM(DI45,DI47)</f>
        <v>55</v>
      </c>
      <c r="DU46" s="144"/>
      <c r="DV46" s="144"/>
      <c r="DW46" s="144"/>
      <c r="DX46" s="144"/>
      <c r="DY46" s="144"/>
      <c r="DZ46" s="14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92"/>
      <c r="FA46" s="92"/>
      <c r="FB46" s="92"/>
      <c r="FC46" s="92"/>
      <c r="FD46" s="92"/>
      <c r="FE46" s="92"/>
      <c r="FF46" s="92"/>
      <c r="FG46" s="92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92"/>
      <c r="GH46" s="92"/>
      <c r="GI46" s="92"/>
      <c r="GJ46" s="92"/>
      <c r="GK46" s="92"/>
      <c r="GL46" s="92"/>
      <c r="GM46" s="92"/>
      <c r="GN46" s="92"/>
      <c r="GO46" s="65"/>
      <c r="GP46" s="65"/>
      <c r="GQ46" s="65"/>
      <c r="GR46" s="65"/>
      <c r="GS46" s="65"/>
      <c r="GT46" s="65"/>
      <c r="GU46" s="65"/>
      <c r="GV46" s="65"/>
      <c r="GW46" s="65"/>
      <c r="GX46" s="65"/>
      <c r="GY46" s="65"/>
      <c r="GZ46" s="65"/>
      <c r="HA46" s="65"/>
      <c r="HB46" s="65"/>
      <c r="HC46" s="65"/>
      <c r="HD46" s="92"/>
      <c r="HE46" s="92"/>
      <c r="HF46" s="92"/>
      <c r="HG46" s="92"/>
      <c r="HH46" s="92"/>
      <c r="HI46" s="92"/>
      <c r="HJ46" s="92"/>
      <c r="HK46" s="92"/>
      <c r="HL46" s="92"/>
      <c r="HM46" s="92"/>
      <c r="HN46" s="92"/>
      <c r="HO46" s="92"/>
      <c r="HP46" s="92"/>
      <c r="HQ46" s="92"/>
      <c r="HR46" s="92"/>
      <c r="HS46" s="65"/>
      <c r="HT46" s="65"/>
      <c r="HU46" s="65"/>
      <c r="HV46" s="65"/>
      <c r="HW46" s="65"/>
      <c r="HX46" s="65"/>
      <c r="HY46" s="65"/>
      <c r="HZ46" s="65"/>
      <c r="IA46" s="65"/>
      <c r="IB46" s="65"/>
      <c r="IC46" s="65"/>
      <c r="ID46" s="65"/>
      <c r="IE46" s="65"/>
      <c r="IF46" s="65"/>
      <c r="IG46" s="65"/>
      <c r="IH46" s="92"/>
      <c r="II46" s="92"/>
      <c r="IJ46" s="92"/>
      <c r="IK46" s="92"/>
      <c r="IL46" s="92"/>
      <c r="IM46" s="92"/>
      <c r="IN46" s="92"/>
      <c r="IO46" s="92"/>
      <c r="IP46" s="92"/>
      <c r="IQ46" s="92"/>
      <c r="IR46" s="92"/>
      <c r="IS46" s="92"/>
      <c r="IT46" s="92"/>
      <c r="IU46" s="92"/>
      <c r="IV46" s="92"/>
    </row>
    <row r="47" spans="1:256" s="40" customFormat="1" ht="13.5" customHeight="1" thickBot="1" x14ac:dyDescent="0.25">
      <c r="A47" s="156"/>
      <c r="B47" s="157"/>
      <c r="C47" s="157"/>
      <c r="D47" s="157"/>
      <c r="E47" s="157"/>
      <c r="F47" s="157"/>
      <c r="G47" s="157"/>
      <c r="H47" s="158"/>
      <c r="I47" s="150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2"/>
      <c r="AJ47" s="156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8"/>
      <c r="AW47" s="176" t="str">
        <f>IF(AND(AW46="я",'Вводный лист'!$B9="да"),11,"")</f>
        <v/>
      </c>
      <c r="AX47" s="177"/>
      <c r="AY47" s="177"/>
      <c r="AZ47" s="178"/>
      <c r="BA47" s="176" t="str">
        <f>IF(AND(BA46="я",'Вводный лист'!$B9="да"),11,"")</f>
        <v/>
      </c>
      <c r="BB47" s="177"/>
      <c r="BC47" s="177"/>
      <c r="BD47" s="178"/>
      <c r="BE47" s="176" t="str">
        <f>IF(AND(BE46="я",'Вводный лист'!$B9="да"),11,"")</f>
        <v/>
      </c>
      <c r="BF47" s="177"/>
      <c r="BG47" s="177"/>
      <c r="BH47" s="178"/>
      <c r="BI47" s="176" t="str">
        <f>IF(AND(BI46="я",'Вводный лист'!$B9="да"),11,"")</f>
        <v/>
      </c>
      <c r="BJ47" s="177"/>
      <c r="BK47" s="177"/>
      <c r="BL47" s="178"/>
      <c r="BM47" s="176" t="str">
        <f>IF(AND(BM46="я",'Вводный лист'!$B9="да"),11,"")</f>
        <v/>
      </c>
      <c r="BN47" s="177"/>
      <c r="BO47" s="177"/>
      <c r="BP47" s="178"/>
      <c r="BQ47" s="176" t="str">
        <f>IF(AND(BQ46="я",'Вводный лист'!$B9="да"),11,"")</f>
        <v/>
      </c>
      <c r="BR47" s="177"/>
      <c r="BS47" s="177"/>
      <c r="BT47" s="178"/>
      <c r="BU47" s="176" t="str">
        <f>IF(AND(BU46="я",'Вводный лист'!$B9="да"),11,"")</f>
        <v/>
      </c>
      <c r="BV47" s="177"/>
      <c r="BW47" s="177"/>
      <c r="BX47" s="178"/>
      <c r="BY47" s="176" t="str">
        <f>IF(AND(BY46="я",'Вводный лист'!$B9="да"),11,"")</f>
        <v/>
      </c>
      <c r="BZ47" s="177"/>
      <c r="CA47" s="177"/>
      <c r="CB47" s="178"/>
      <c r="CC47" s="176" t="str">
        <f>IF(AND(CC46="я",'Вводный лист'!$B9="да"),11,"")</f>
        <v/>
      </c>
      <c r="CD47" s="177"/>
      <c r="CE47" s="177"/>
      <c r="CF47" s="178"/>
      <c r="CG47" s="176" t="str">
        <f>IF(AND(CG46="я",'Вводный лист'!$B9="да"),11,"")</f>
        <v/>
      </c>
      <c r="CH47" s="177"/>
      <c r="CI47" s="177"/>
      <c r="CJ47" s="178"/>
      <c r="CK47" s="176" t="str">
        <f>IF(AND(CK46="я",'Вводный лист'!$B9="да"),11,"")</f>
        <v/>
      </c>
      <c r="CL47" s="177"/>
      <c r="CM47" s="177"/>
      <c r="CN47" s="178"/>
      <c r="CO47" s="176" t="str">
        <f>IF(AND(CO46="я",'Вводный лист'!$B9="да"),11,"")</f>
        <v/>
      </c>
      <c r="CP47" s="177"/>
      <c r="CQ47" s="177"/>
      <c r="CR47" s="178"/>
      <c r="CS47" s="176" t="str">
        <f>IF(AND(CS46="я",'Вводный лист'!$B9="да"),11,"")</f>
        <v/>
      </c>
      <c r="CT47" s="177"/>
      <c r="CU47" s="177"/>
      <c r="CV47" s="178"/>
      <c r="CW47" s="176" t="str">
        <f>IF(AND(CW46="я",'Вводный лист'!$B9="да"),11,"")</f>
        <v/>
      </c>
      <c r="CX47" s="177"/>
      <c r="CY47" s="177"/>
      <c r="CZ47" s="178"/>
      <c r="DA47" s="176" t="str">
        <f>IF(AND(DA46="я",'Вводный лист'!$B9="да"),11,"")</f>
        <v/>
      </c>
      <c r="DB47" s="177"/>
      <c r="DC47" s="177"/>
      <c r="DD47" s="178"/>
      <c r="DE47" s="176" t="str">
        <f>IF(AND(DE46="я",'Вводный лист'!$B9="да"),11,"")</f>
        <v/>
      </c>
      <c r="DF47" s="177"/>
      <c r="DG47" s="177"/>
      <c r="DH47" s="178"/>
      <c r="DI47" s="139">
        <f>SUM(AW47:DH47)</f>
        <v>0</v>
      </c>
      <c r="DJ47" s="170"/>
      <c r="DK47" s="170"/>
      <c r="DL47" s="170"/>
      <c r="DM47" s="170"/>
      <c r="DN47" s="170"/>
      <c r="DO47" s="170"/>
      <c r="DP47" s="170"/>
      <c r="DQ47" s="170"/>
      <c r="DR47" s="170"/>
      <c r="DS47" s="171"/>
      <c r="DT47" s="166"/>
      <c r="DU47" s="167"/>
      <c r="DV47" s="167"/>
      <c r="DW47" s="167"/>
      <c r="DX47" s="167"/>
      <c r="DY47" s="167"/>
      <c r="DZ47" s="168"/>
      <c r="EA47" s="146"/>
      <c r="EB47" s="146"/>
      <c r="EC47" s="146"/>
      <c r="ED47" s="146"/>
      <c r="EE47" s="146"/>
      <c r="EF47" s="146"/>
      <c r="EG47" s="146"/>
      <c r="EH47" s="146"/>
      <c r="EI47" s="146"/>
      <c r="EJ47" s="146"/>
      <c r="EK47" s="146"/>
      <c r="EL47" s="146"/>
      <c r="EM47" s="146"/>
      <c r="EN47" s="146"/>
      <c r="EO47" s="146"/>
      <c r="EP47" s="146"/>
      <c r="EQ47" s="146"/>
      <c r="ER47" s="146"/>
      <c r="ES47" s="146"/>
      <c r="ET47" s="146"/>
      <c r="EU47" s="146"/>
      <c r="EV47" s="146"/>
      <c r="EW47" s="146"/>
      <c r="EX47" s="146"/>
      <c r="EY47" s="146"/>
      <c r="EZ47" s="172"/>
      <c r="FA47" s="172"/>
      <c r="FB47" s="172"/>
      <c r="FC47" s="172"/>
      <c r="FD47" s="172"/>
      <c r="FE47" s="172"/>
      <c r="FF47" s="172"/>
      <c r="FG47" s="172"/>
      <c r="FH47" s="146"/>
      <c r="FI47" s="146"/>
      <c r="FJ47" s="146"/>
      <c r="FK47" s="146"/>
      <c r="FL47" s="146"/>
      <c r="FM47" s="146"/>
      <c r="FN47" s="146"/>
      <c r="FO47" s="146"/>
      <c r="FP47" s="146"/>
      <c r="FQ47" s="146"/>
      <c r="FR47" s="146"/>
      <c r="FS47" s="146"/>
      <c r="FT47" s="146"/>
      <c r="FU47" s="146"/>
      <c r="FV47" s="146"/>
      <c r="FW47" s="146"/>
      <c r="FX47" s="146"/>
      <c r="FY47" s="146"/>
      <c r="FZ47" s="146"/>
      <c r="GA47" s="146"/>
      <c r="GB47" s="146"/>
      <c r="GC47" s="146"/>
      <c r="GD47" s="146"/>
      <c r="GE47" s="146"/>
      <c r="GF47" s="146"/>
      <c r="GG47" s="172"/>
      <c r="GH47" s="172"/>
      <c r="GI47" s="172"/>
      <c r="GJ47" s="172"/>
      <c r="GK47" s="172"/>
      <c r="GL47" s="172"/>
      <c r="GM47" s="172"/>
      <c r="GN47" s="172"/>
      <c r="GO47" s="146"/>
      <c r="GP47" s="146"/>
      <c r="GQ47" s="146"/>
      <c r="GR47" s="146"/>
      <c r="GS47" s="146"/>
      <c r="GT47" s="146"/>
      <c r="GU47" s="146"/>
      <c r="GV47" s="146"/>
      <c r="GW47" s="146"/>
      <c r="GX47" s="146"/>
      <c r="GY47" s="146"/>
      <c r="GZ47" s="146"/>
      <c r="HA47" s="146"/>
      <c r="HB47" s="146"/>
      <c r="HC47" s="146"/>
      <c r="HD47" s="172"/>
      <c r="HE47" s="172"/>
      <c r="HF47" s="172"/>
      <c r="HG47" s="172"/>
      <c r="HH47" s="172"/>
      <c r="HI47" s="172"/>
      <c r="HJ47" s="172"/>
      <c r="HK47" s="172"/>
      <c r="HL47" s="172"/>
      <c r="HM47" s="172"/>
      <c r="HN47" s="172"/>
      <c r="HO47" s="172"/>
      <c r="HP47" s="172"/>
      <c r="HQ47" s="172"/>
      <c r="HR47" s="172"/>
      <c r="HS47" s="146"/>
      <c r="HT47" s="146"/>
      <c r="HU47" s="146"/>
      <c r="HV47" s="146"/>
      <c r="HW47" s="146"/>
      <c r="HX47" s="146"/>
      <c r="HY47" s="146"/>
      <c r="HZ47" s="146"/>
      <c r="IA47" s="146"/>
      <c r="IB47" s="146"/>
      <c r="IC47" s="146"/>
      <c r="ID47" s="146"/>
      <c r="IE47" s="146"/>
      <c r="IF47" s="146"/>
      <c r="IG47" s="146"/>
      <c r="IH47" s="172"/>
      <c r="II47" s="172"/>
      <c r="IJ47" s="172"/>
      <c r="IK47" s="172"/>
      <c r="IL47" s="172"/>
      <c r="IM47" s="172"/>
      <c r="IN47" s="172"/>
      <c r="IO47" s="172"/>
      <c r="IP47" s="172"/>
      <c r="IQ47" s="172"/>
      <c r="IR47" s="172"/>
      <c r="IS47" s="172"/>
      <c r="IT47" s="172"/>
      <c r="IU47" s="172"/>
      <c r="IV47" s="172"/>
    </row>
    <row r="48" spans="1:256" s="40" customFormat="1" ht="13.5" customHeight="1" x14ac:dyDescent="0.2">
      <c r="A48" s="116" t="s">
        <v>39</v>
      </c>
      <c r="B48" s="117"/>
      <c r="C48" s="117"/>
      <c r="D48" s="117"/>
      <c r="E48" s="117"/>
      <c r="F48" s="117"/>
      <c r="G48" s="117"/>
      <c r="H48" s="118"/>
      <c r="I48" s="107">
        <v>7</v>
      </c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9"/>
      <c r="AJ48" s="116" t="s">
        <v>44</v>
      </c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8"/>
      <c r="AW48" s="182" t="str">
        <f>IFERROR(IF(AND(VLOOKUP(AW17,'Вводный лист'!$G$6:$H$36,2,FALSE)&lt;&gt;"Тимофеева",VLOOKUP(Табель!AW17,'Вводный лист'!$I$6:$J$36,2,FALSE)&lt;&gt;"Тимофеева"),IF(VLOOKUP(AW17,'Вводный лист'!$M$7:$O$237,2,FALSE)="Тимофеева",VLOOKUP(Табель!AW17,'Вводный лист'!$M$7:$O$237,3,FALSE),""),"Я"),"")</f>
        <v/>
      </c>
      <c r="AX48" s="183"/>
      <c r="AY48" s="183"/>
      <c r="AZ48" s="184"/>
      <c r="BA48" s="182" t="str">
        <f>IFERROR(IF(AND(VLOOKUP(BA17,'Вводный лист'!$G$6:$H$36,2,FALSE)&lt;&gt;"Тимофеева",VLOOKUP(Табель!BA17,'Вводный лист'!$I$6:$J$36,2,FALSE)&lt;&gt;"Тимофеева"),IF(VLOOKUP(BA17,'Вводный лист'!$M$7:$O$237,2,FALSE)="Тимофеева",VLOOKUP(Табель!BA17,'Вводный лист'!$M$7:$O$237,3,FALSE),""),"Я"),"")</f>
        <v/>
      </c>
      <c r="BB48" s="183"/>
      <c r="BC48" s="183"/>
      <c r="BD48" s="184"/>
      <c r="BE48" s="182" t="str">
        <f>IFERROR(IF(AND(VLOOKUP(BE17,'Вводный лист'!$G$6:$H$36,2,FALSE)&lt;&gt;"Тимофеева",VLOOKUP(Табель!BE17,'Вводный лист'!$I$6:$J$36,2,FALSE)&lt;&gt;"Тимофеева"),IF(VLOOKUP(BE17,'Вводный лист'!$M$7:$O$237,2,FALSE)="Тимофеева",VLOOKUP(Табель!BE17,'Вводный лист'!$M$7:$O$237,3,FALSE),""),"Я"),"")</f>
        <v/>
      </c>
      <c r="BF48" s="183"/>
      <c r="BG48" s="183"/>
      <c r="BH48" s="184"/>
      <c r="BI48" s="182" t="str">
        <f>IFERROR(IF(AND(VLOOKUP(BI17,'Вводный лист'!$G$6:$H$36,2,FALSE)&lt;&gt;"Тимофеева",VLOOKUP(Табель!BI17,'Вводный лист'!$I$6:$J$36,2,FALSE)&lt;&gt;"Тимофеева"),IF(VLOOKUP(BI17,'Вводный лист'!$M$7:$O$237,2,FALSE)="Тимофеева",VLOOKUP(Табель!BI17,'Вводный лист'!$M$7:$O$237,3,FALSE),""),"Я"),"")</f>
        <v>Я</v>
      </c>
      <c r="BJ48" s="183"/>
      <c r="BK48" s="183"/>
      <c r="BL48" s="184"/>
      <c r="BM48" s="182" t="str">
        <f>IFERROR(IF(AND(VLOOKUP(BM17,'Вводный лист'!$G$6:$H$36,2,FALSE)&lt;&gt;"Тимофеева",VLOOKUP(Табель!BM17,'Вводный лист'!$I$6:$J$36,2,FALSE)&lt;&gt;"Тимофеева"),IF(VLOOKUP(BM17,'Вводный лист'!$M$7:$O$237,2,FALSE)="Тимофеева",VLOOKUP(Табель!BM17,'Вводный лист'!$M$7:$O$237,3,FALSE),""),"Я"),"")</f>
        <v>Я</v>
      </c>
      <c r="BN48" s="183"/>
      <c r="BO48" s="183"/>
      <c r="BP48" s="184"/>
      <c r="BQ48" s="182" t="str">
        <f>IFERROR(IF(AND(VLOOKUP(BQ17,'Вводный лист'!$G$6:$H$36,2,FALSE)&lt;&gt;"Тимофеева",VLOOKUP(Табель!BQ17,'Вводный лист'!$I$6:$J$36,2,FALSE)&lt;&gt;"Тимофеева"),IF(VLOOKUP(BQ17,'Вводный лист'!$M$7:$O$237,2,FALSE)="Тимофеева",VLOOKUP(Табель!BQ17,'Вводный лист'!$M$7:$O$237,3,FALSE),""),"Я"),"")</f>
        <v/>
      </c>
      <c r="BR48" s="183"/>
      <c r="BS48" s="183"/>
      <c r="BT48" s="184"/>
      <c r="BU48" s="182" t="str">
        <f>IFERROR(IF(AND(VLOOKUP(BU17,'Вводный лист'!$G$6:$H$36,2,FALSE)&lt;&gt;"Тимофеева",VLOOKUP(Табель!BU17,'Вводный лист'!$I$6:$J$36,2,FALSE)&lt;&gt;"Тимофеева"),IF(VLOOKUP(BU17,'Вводный лист'!$M$7:$O$237,2,FALSE)="Тимофеева",VLOOKUP(Табель!BU17,'Вводный лист'!$M$7:$O$237,3,FALSE),""),"Я"),"")</f>
        <v/>
      </c>
      <c r="BV48" s="183"/>
      <c r="BW48" s="183"/>
      <c r="BX48" s="184"/>
      <c r="BY48" s="182" t="str">
        <f>IFERROR(IF(AND(VLOOKUP(BY17,'Вводный лист'!$G$6:$H$36,2,FALSE)&lt;&gt;"Тимофеева",VLOOKUP(Табель!BY17,'Вводный лист'!$I$6:$J$36,2,FALSE)&lt;&gt;"Тимофеева"),IF(VLOOKUP(BY17,'Вводный лист'!$M$7:$O$237,2,FALSE)="Тимофеева",VLOOKUP(Табель!BY17,'Вводный лист'!$M$7:$O$237,3,FALSE),""),"Я"),"")</f>
        <v>Я</v>
      </c>
      <c r="BZ48" s="183"/>
      <c r="CA48" s="183"/>
      <c r="CB48" s="184"/>
      <c r="CC48" s="182" t="str">
        <f>IFERROR(IF(AND(VLOOKUP(CC17,'Вводный лист'!$G$6:$H$36,2,FALSE)&lt;&gt;"Тимофеева",VLOOKUP(Табель!CC17,'Вводный лист'!$I$6:$J$36,2,FALSE)&lt;&gt;"Тимофеева"),IF(VLOOKUP(CC17,'Вводный лист'!$M$7:$O$237,2,FALSE)="Тимофеева",VLOOKUP(Табель!CC17,'Вводный лист'!$M$7:$O$237,3,FALSE),""),"Я"),"")</f>
        <v>Я</v>
      </c>
      <c r="CD48" s="183"/>
      <c r="CE48" s="183"/>
      <c r="CF48" s="184"/>
      <c r="CG48" s="182" t="str">
        <f>IFERROR(IF(AND(VLOOKUP(CG17,'Вводный лист'!$G$6:$H$36,2,FALSE)&lt;&gt;"Тимофеева",VLOOKUP(Табель!CG17,'Вводный лист'!$I$6:$J$36,2,FALSE)&lt;&gt;"Тимофеева"),IF(VLOOKUP(CG17,'Вводный лист'!$M$7:$O$237,2,FALSE)="Тимофеева",VLOOKUP(Табель!CG17,'Вводный лист'!$M$7:$O$237,3,FALSE),""),"Я"),"")</f>
        <v/>
      </c>
      <c r="CH48" s="183"/>
      <c r="CI48" s="183"/>
      <c r="CJ48" s="184"/>
      <c r="CK48" s="182" t="str">
        <f>IFERROR(IF(AND(VLOOKUP(CK17,'Вводный лист'!$G$6:$H$36,2,FALSE)&lt;&gt;"Тимофеева",VLOOKUP(Табель!CK17,'Вводный лист'!$I$6:$J$36,2,FALSE)&lt;&gt;"Тимофеева"),IF(VLOOKUP(CK17,'Вводный лист'!$M$7:$O$237,2,FALSE)="Тимофеева",VLOOKUP(Табель!CK17,'Вводный лист'!$M$7:$O$237,3,FALSE),""),"Я"),"")</f>
        <v/>
      </c>
      <c r="CL48" s="183"/>
      <c r="CM48" s="183"/>
      <c r="CN48" s="184"/>
      <c r="CO48" s="182" t="str">
        <f>IFERROR(IF(AND(VLOOKUP(CO17,'Вводный лист'!$G$6:$H$36,2,FALSE)&lt;&gt;"Тимофеева",VLOOKUP(Табель!CO17,'Вводный лист'!$I$6:$J$36,2,FALSE)&lt;&gt;"Тимофеева"),IF(VLOOKUP(CO17,'Вводный лист'!$M$7:$O$237,2,FALSE)="Тимофеева",VLOOKUP(Табель!CO17,'Вводный лист'!$M$7:$O$237,3,FALSE),""),"Я"),"")</f>
        <v/>
      </c>
      <c r="CP48" s="183"/>
      <c r="CQ48" s="183"/>
      <c r="CR48" s="184"/>
      <c r="CS48" s="182" t="str">
        <f>IFERROR(IF(AND(VLOOKUP(CS17,'Вводный лист'!$G$6:$H$36,2,FALSE)&lt;&gt;"Тимофеева",VLOOKUP(Табель!CS17,'Вводный лист'!$I$6:$J$36,2,FALSE)&lt;&gt;"Тимофеева"),IF(VLOOKUP(CS17,'Вводный лист'!$M$7:$O$237,2,FALSE)="Тимофеева",VLOOKUP(Табель!CS17,'Вводный лист'!$M$7:$O$237,3,FALSE),""),"Я"),"")</f>
        <v>Я</v>
      </c>
      <c r="CT48" s="183"/>
      <c r="CU48" s="183"/>
      <c r="CV48" s="184"/>
      <c r="CW48" s="182" t="str">
        <f>IFERROR(IF(AND(VLOOKUP(CW17,'Вводный лист'!$G$6:$H$36,2,FALSE)&lt;&gt;"Тимофеева",VLOOKUP(Табель!CW17,'Вводный лист'!$I$6:$J$36,2,FALSE)&lt;&gt;"Тимофеева"),IF(VLOOKUP(CW17,'Вводный лист'!$M$7:$O$237,2,FALSE)="Тимофеева",VLOOKUP(Табель!CW17,'Вводный лист'!$M$7:$O$237,3,FALSE),""),"Я"),"")</f>
        <v>Я</v>
      </c>
      <c r="CX48" s="183"/>
      <c r="CY48" s="183"/>
      <c r="CZ48" s="184"/>
      <c r="DA48" s="182" t="str">
        <f>IFERROR(IF(AND(VLOOKUP(DA17,'Вводный лист'!$G$6:$H$36,2,FALSE)&lt;&gt;"Тимофеева",VLOOKUP(Табель!DA17,'Вводный лист'!$I$6:$J$36,2,FALSE)&lt;&gt;"Тимофеева"),IF(VLOOKUP(DA17,'Вводный лист'!$M$7:$O$237,2,FALSE)="Тимофеева",VLOOKUP(Табель!DA17,'Вводный лист'!$M$7:$O$237,3,FALSE),""),"Я"),"")</f>
        <v/>
      </c>
      <c r="DB48" s="183"/>
      <c r="DC48" s="183"/>
      <c r="DD48" s="184"/>
      <c r="DE48" s="185"/>
      <c r="DF48" s="186"/>
      <c r="DG48" s="186"/>
      <c r="DH48" s="187"/>
      <c r="DI48" s="125">
        <f>IF('Вводный лист'!B9="да",DI49/11,"")</f>
        <v>6</v>
      </c>
      <c r="DJ48" s="126"/>
      <c r="DK48" s="126"/>
      <c r="DL48" s="126"/>
      <c r="DM48" s="126"/>
      <c r="DN48" s="126"/>
      <c r="DO48" s="126"/>
      <c r="DP48" s="126"/>
      <c r="DQ48" s="126"/>
      <c r="DR48" s="126"/>
      <c r="DS48" s="127"/>
      <c r="DT48" s="130">
        <f>SUM(DI48,DI50)</f>
        <v>6</v>
      </c>
      <c r="DU48" s="131"/>
      <c r="DV48" s="131"/>
      <c r="DW48" s="131"/>
      <c r="DX48" s="131"/>
      <c r="DY48" s="131"/>
      <c r="DZ48" s="132"/>
      <c r="EA48" s="128"/>
      <c r="EB48" s="128"/>
      <c r="EC48" s="128"/>
      <c r="ED48" s="128"/>
      <c r="EE48" s="128"/>
      <c r="EF48" s="128"/>
      <c r="EG48" s="128"/>
      <c r="EH48" s="128"/>
      <c r="EI48" s="128"/>
      <c r="EJ48" s="128"/>
      <c r="EK48" s="128"/>
      <c r="EL48" s="128"/>
      <c r="EM48" s="128"/>
      <c r="EN48" s="128"/>
      <c r="EO48" s="128"/>
      <c r="EP48" s="128"/>
      <c r="EQ48" s="128"/>
      <c r="ER48" s="128"/>
      <c r="ES48" s="128"/>
      <c r="ET48" s="128"/>
      <c r="EU48" s="128"/>
      <c r="EV48" s="128"/>
      <c r="EW48" s="128"/>
      <c r="EX48" s="128"/>
      <c r="EY48" s="128"/>
      <c r="EZ48" s="129"/>
      <c r="FA48" s="129"/>
      <c r="FB48" s="129"/>
      <c r="FC48" s="129"/>
      <c r="FD48" s="129"/>
      <c r="FE48" s="129"/>
      <c r="FF48" s="129"/>
      <c r="FG48" s="129"/>
      <c r="FH48" s="128"/>
      <c r="FI48" s="128"/>
      <c r="FJ48" s="128"/>
      <c r="FK48" s="128"/>
      <c r="FL48" s="128"/>
      <c r="FM48" s="128"/>
      <c r="FN48" s="128"/>
      <c r="FO48" s="128"/>
      <c r="FP48" s="128"/>
      <c r="FQ48" s="128"/>
      <c r="FR48" s="128"/>
      <c r="FS48" s="128"/>
      <c r="FT48" s="128"/>
      <c r="FU48" s="128"/>
      <c r="FV48" s="128"/>
      <c r="FW48" s="128"/>
      <c r="FX48" s="128"/>
      <c r="FY48" s="128"/>
      <c r="FZ48" s="128"/>
      <c r="GA48" s="128"/>
      <c r="GB48" s="128"/>
      <c r="GC48" s="128"/>
      <c r="GD48" s="128"/>
      <c r="GE48" s="128"/>
      <c r="GF48" s="128"/>
      <c r="GG48" s="129"/>
      <c r="GH48" s="129"/>
      <c r="GI48" s="129"/>
      <c r="GJ48" s="129"/>
      <c r="GK48" s="129"/>
      <c r="GL48" s="129"/>
      <c r="GM48" s="129"/>
      <c r="GN48" s="129"/>
      <c r="GO48" s="128"/>
      <c r="GP48" s="128"/>
      <c r="GQ48" s="128"/>
      <c r="GR48" s="128"/>
      <c r="GS48" s="128"/>
      <c r="GT48" s="128"/>
      <c r="GU48" s="128"/>
      <c r="GV48" s="128"/>
      <c r="GW48" s="128"/>
      <c r="GX48" s="128"/>
      <c r="GY48" s="128"/>
      <c r="GZ48" s="128"/>
      <c r="HA48" s="128"/>
      <c r="HB48" s="128"/>
      <c r="HC48" s="128"/>
      <c r="HD48" s="129"/>
      <c r="HE48" s="129"/>
      <c r="HF48" s="129"/>
      <c r="HG48" s="129"/>
      <c r="HH48" s="129"/>
      <c r="HI48" s="129"/>
      <c r="HJ48" s="129"/>
      <c r="HK48" s="129"/>
      <c r="HL48" s="129"/>
      <c r="HM48" s="129"/>
      <c r="HN48" s="129"/>
      <c r="HO48" s="129"/>
      <c r="HP48" s="129"/>
      <c r="HQ48" s="129"/>
      <c r="HR48" s="129"/>
      <c r="HS48" s="128"/>
      <c r="HT48" s="128"/>
      <c r="HU48" s="128"/>
      <c r="HV48" s="128"/>
      <c r="HW48" s="128"/>
      <c r="HX48" s="128"/>
      <c r="HY48" s="128"/>
      <c r="HZ48" s="128"/>
      <c r="IA48" s="128"/>
      <c r="IB48" s="128"/>
      <c r="IC48" s="128"/>
      <c r="ID48" s="128"/>
      <c r="IE48" s="128"/>
      <c r="IF48" s="128"/>
      <c r="IG48" s="128"/>
      <c r="IH48" s="129"/>
      <c r="II48" s="129"/>
      <c r="IJ48" s="129"/>
      <c r="IK48" s="129"/>
      <c r="IL48" s="129"/>
      <c r="IM48" s="129"/>
      <c r="IN48" s="129"/>
      <c r="IO48" s="129"/>
      <c r="IP48" s="129"/>
      <c r="IQ48" s="129"/>
      <c r="IR48" s="129"/>
      <c r="IS48" s="129"/>
      <c r="IT48" s="129"/>
      <c r="IU48" s="129"/>
      <c r="IV48" s="129"/>
    </row>
    <row r="49" spans="1:256" s="40" customFormat="1" ht="15" customHeight="1" thickBot="1" x14ac:dyDescent="0.25">
      <c r="A49" s="119"/>
      <c r="B49" s="120"/>
      <c r="C49" s="120"/>
      <c r="D49" s="120"/>
      <c r="E49" s="120"/>
      <c r="F49" s="120"/>
      <c r="G49" s="120"/>
      <c r="H49" s="121"/>
      <c r="I49" s="110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2"/>
      <c r="AJ49" s="119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1"/>
      <c r="AW49" s="176" t="str">
        <f>IF(AND(AW48="я",'Вводный лист'!$B9="да"),11,"")</f>
        <v/>
      </c>
      <c r="AX49" s="177"/>
      <c r="AY49" s="177"/>
      <c r="AZ49" s="178"/>
      <c r="BA49" s="176" t="str">
        <f>IF(AND(BA48="я",'Вводный лист'!$B9="да"),11,"")</f>
        <v/>
      </c>
      <c r="BB49" s="177"/>
      <c r="BC49" s="177"/>
      <c r="BD49" s="178"/>
      <c r="BE49" s="176" t="str">
        <f>IF(AND(BE48="я",'Вводный лист'!$B9="да"),11,"")</f>
        <v/>
      </c>
      <c r="BF49" s="177"/>
      <c r="BG49" s="177"/>
      <c r="BH49" s="178"/>
      <c r="BI49" s="176">
        <f>IF(AND(BI48="я",'Вводный лист'!$B9="да"),11,"")</f>
        <v>11</v>
      </c>
      <c r="BJ49" s="177"/>
      <c r="BK49" s="177"/>
      <c r="BL49" s="178"/>
      <c r="BM49" s="176">
        <f>IF(AND(BM48="я",'Вводный лист'!$B9="да"),11,"")</f>
        <v>11</v>
      </c>
      <c r="BN49" s="177"/>
      <c r="BO49" s="177"/>
      <c r="BP49" s="178"/>
      <c r="BQ49" s="176" t="str">
        <f>IF(AND(BQ48="я",'Вводный лист'!$B9="да"),11,"")</f>
        <v/>
      </c>
      <c r="BR49" s="177"/>
      <c r="BS49" s="177"/>
      <c r="BT49" s="178"/>
      <c r="BU49" s="176" t="str">
        <f>IF(AND(BU48="я",'Вводный лист'!$B9="да"),11,"")</f>
        <v/>
      </c>
      <c r="BV49" s="177"/>
      <c r="BW49" s="177"/>
      <c r="BX49" s="178"/>
      <c r="BY49" s="176">
        <f>IF(AND(BY48="я",'Вводный лист'!$B9="да"),11,"")</f>
        <v>11</v>
      </c>
      <c r="BZ49" s="177"/>
      <c r="CA49" s="177"/>
      <c r="CB49" s="178"/>
      <c r="CC49" s="176">
        <f>IF(AND(CC48="я",'Вводный лист'!$B9="да"),11,"")</f>
        <v>11</v>
      </c>
      <c r="CD49" s="177"/>
      <c r="CE49" s="177"/>
      <c r="CF49" s="178"/>
      <c r="CG49" s="176" t="str">
        <f>IF(AND(CG48="я",'Вводный лист'!$B9="да"),11,"")</f>
        <v/>
      </c>
      <c r="CH49" s="177"/>
      <c r="CI49" s="177"/>
      <c r="CJ49" s="178"/>
      <c r="CK49" s="176" t="str">
        <f>IF(AND(CK48="я",'Вводный лист'!$B9="да"),11,"")</f>
        <v/>
      </c>
      <c r="CL49" s="177"/>
      <c r="CM49" s="177"/>
      <c r="CN49" s="178"/>
      <c r="CO49" s="176" t="str">
        <f>IF(AND(CO48="я",'Вводный лист'!$B9="да"),11,"")</f>
        <v/>
      </c>
      <c r="CP49" s="177"/>
      <c r="CQ49" s="177"/>
      <c r="CR49" s="178"/>
      <c r="CS49" s="176">
        <f>IF(AND(CS48="я",'Вводный лист'!$B9="да"),11,"")</f>
        <v>11</v>
      </c>
      <c r="CT49" s="177"/>
      <c r="CU49" s="177"/>
      <c r="CV49" s="178"/>
      <c r="CW49" s="176">
        <f>IF(AND(CW48="я",'Вводный лист'!$B9="да"),11,"")</f>
        <v>11</v>
      </c>
      <c r="CX49" s="177"/>
      <c r="CY49" s="177"/>
      <c r="CZ49" s="178"/>
      <c r="DA49" s="176" t="str">
        <f>IF(AND(DA48="я",'Вводный лист'!$B9="да"),11,"")</f>
        <v/>
      </c>
      <c r="DB49" s="177"/>
      <c r="DC49" s="177"/>
      <c r="DD49" s="178"/>
      <c r="DE49" s="176"/>
      <c r="DF49" s="177"/>
      <c r="DG49" s="177"/>
      <c r="DH49" s="178"/>
      <c r="DI49" s="142">
        <f>SUM(AW49:DH49)</f>
        <v>66</v>
      </c>
      <c r="DJ49" s="98"/>
      <c r="DK49" s="98"/>
      <c r="DL49" s="98"/>
      <c r="DM49" s="98"/>
      <c r="DN49" s="98"/>
      <c r="DO49" s="98"/>
      <c r="DP49" s="98"/>
      <c r="DQ49" s="98"/>
      <c r="DR49" s="98"/>
      <c r="DS49" s="99"/>
      <c r="DT49" s="133"/>
      <c r="DU49" s="134"/>
      <c r="DV49" s="134"/>
      <c r="DW49" s="134"/>
      <c r="DX49" s="134"/>
      <c r="DY49" s="134"/>
      <c r="DZ49" s="13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92"/>
      <c r="FA49" s="92"/>
      <c r="FB49" s="92"/>
      <c r="FC49" s="92"/>
      <c r="FD49" s="92"/>
      <c r="FE49" s="92"/>
      <c r="FF49" s="92"/>
      <c r="FG49" s="92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92"/>
      <c r="GH49" s="92"/>
      <c r="GI49" s="92"/>
      <c r="GJ49" s="92"/>
      <c r="GK49" s="92"/>
      <c r="GL49" s="92"/>
      <c r="GM49" s="92"/>
      <c r="GN49" s="92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92"/>
      <c r="HE49" s="92"/>
      <c r="HF49" s="92"/>
      <c r="HG49" s="92"/>
      <c r="HH49" s="92"/>
      <c r="HI49" s="92"/>
      <c r="HJ49" s="92"/>
      <c r="HK49" s="92"/>
      <c r="HL49" s="92"/>
      <c r="HM49" s="92"/>
      <c r="HN49" s="92"/>
      <c r="HO49" s="92"/>
      <c r="HP49" s="92"/>
      <c r="HQ49" s="92"/>
      <c r="HR49" s="92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92"/>
      <c r="II49" s="92"/>
      <c r="IJ49" s="92"/>
      <c r="IK49" s="92"/>
      <c r="IL49" s="92"/>
      <c r="IM49" s="92"/>
      <c r="IN49" s="92"/>
      <c r="IO49" s="92"/>
      <c r="IP49" s="92"/>
      <c r="IQ49" s="92"/>
      <c r="IR49" s="92"/>
      <c r="IS49" s="92"/>
      <c r="IT49" s="92"/>
      <c r="IU49" s="92"/>
      <c r="IV49" s="92"/>
    </row>
    <row r="50" spans="1:256" s="40" customFormat="1" ht="13.5" customHeight="1" x14ac:dyDescent="0.2">
      <c r="A50" s="119"/>
      <c r="B50" s="120"/>
      <c r="C50" s="120"/>
      <c r="D50" s="120"/>
      <c r="E50" s="120"/>
      <c r="F50" s="120"/>
      <c r="G50" s="120"/>
      <c r="H50" s="121"/>
      <c r="I50" s="110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2"/>
      <c r="AJ50" s="119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1"/>
      <c r="AW50" s="125" t="str">
        <f>IFERROR(IF(AND(VLOOKUP(AW21,'Вводный лист'!$G$6:$H$36,2,FALSE)&lt;&gt;"Тимофеева",VLOOKUP(Табель!AW21,'Вводный лист'!$I$6:$J$36,2,FALSE)&lt;&gt;"Тимофеева"),IF(VLOOKUP(AW21,'Вводный лист'!$M$7:$O$237,2,FALSE)="Тимофеева",VLOOKUP(Табель!AW21,'Вводный лист'!$M$7:$O$237,3,FALSE),""),"Я"),"")</f>
        <v/>
      </c>
      <c r="AX50" s="126"/>
      <c r="AY50" s="126"/>
      <c r="AZ50" s="127"/>
      <c r="BA50" s="125" t="str">
        <f>IFERROR(IF(AND(VLOOKUP(BA21,'Вводный лист'!$G$6:$H$36,2,FALSE)&lt;&gt;"Тимофеева",VLOOKUP(Табель!BA21,'Вводный лист'!$I$6:$J$36,2,FALSE)&lt;&gt;"Тимофеева"),IF(VLOOKUP(BA21,'Вводный лист'!$M$7:$O$237,2,FALSE)="Тимофеева",VLOOKUP(Табель!BA21,'Вводный лист'!$M$7:$O$237,3,FALSE),""),"Я"),"")</f>
        <v/>
      </c>
      <c r="BB50" s="126"/>
      <c r="BC50" s="126"/>
      <c r="BD50" s="127"/>
      <c r="BE50" s="125" t="str">
        <f>IFERROR(IF(AND(VLOOKUP(BE21,'Вводный лист'!$G$6:$H$36,2,FALSE)&lt;&gt;"Тимофеева",VLOOKUP(Табель!BE21,'Вводный лист'!$I$6:$J$36,2,FALSE)&lt;&gt;"Тимофеева"),IF(VLOOKUP(BE21,'Вводный лист'!$M$7:$O$237,2,FALSE)="Тимофеева",VLOOKUP(Табель!BE21,'Вводный лист'!$M$7:$O$237,3,FALSE),""),"Я"),"")</f>
        <v/>
      </c>
      <c r="BF50" s="126"/>
      <c r="BG50" s="126"/>
      <c r="BH50" s="127"/>
      <c r="BI50" s="125" t="str">
        <f>IFERROR(IF(AND(VLOOKUP(BI21,'Вводный лист'!$G$6:$H$36,2,FALSE)&lt;&gt;"Тимофеева",VLOOKUP(Табель!BI21,'Вводный лист'!$I$6:$J$36,2,FALSE)&lt;&gt;"Тимофеева"),IF(VLOOKUP(BI21,'Вводный лист'!$M$7:$O$237,2,FALSE)="Тимофеева",VLOOKUP(Табель!BI21,'Вводный лист'!$M$7:$O$237,3,FALSE),""),"Я"),"")</f>
        <v/>
      </c>
      <c r="BJ50" s="126"/>
      <c r="BK50" s="126"/>
      <c r="BL50" s="127"/>
      <c r="BM50" s="125" t="str">
        <f>IFERROR(IF(AND(VLOOKUP(BM21,'Вводный лист'!$G$6:$H$36,2,FALSE)&lt;&gt;"Тимофеева",VLOOKUP(Табель!BM21,'Вводный лист'!$I$6:$J$36,2,FALSE)&lt;&gt;"Тимофеева"),IF(VLOOKUP(BM21,'Вводный лист'!$M$7:$O$237,2,FALSE)="Тимофеева",VLOOKUP(Табель!BM21,'Вводный лист'!$M$7:$O$237,3,FALSE),""),"Я"),"")</f>
        <v/>
      </c>
      <c r="BN50" s="126"/>
      <c r="BO50" s="126"/>
      <c r="BP50" s="127"/>
      <c r="BQ50" s="125" t="str">
        <f>IFERROR(IF(AND(VLOOKUP(BQ21,'Вводный лист'!$G$6:$H$36,2,FALSE)&lt;&gt;"Тимофеева",VLOOKUP(Табель!BQ21,'Вводный лист'!$I$6:$J$36,2,FALSE)&lt;&gt;"Тимофеева"),IF(VLOOKUP(BQ21,'Вводный лист'!$M$7:$O$237,2,FALSE)="Тимофеева",VLOOKUP(Табель!BQ21,'Вводный лист'!$M$7:$O$237,3,FALSE),""),"Я"),"")</f>
        <v/>
      </c>
      <c r="BR50" s="126"/>
      <c r="BS50" s="126"/>
      <c r="BT50" s="127"/>
      <c r="BU50" s="125" t="str">
        <f>IFERROR(IF(AND(VLOOKUP(BU21,'Вводный лист'!$G$6:$H$36,2,FALSE)&lt;&gt;"Тимофеева",VLOOKUP(Табель!BU21,'Вводный лист'!$I$6:$J$36,2,FALSE)&lt;&gt;"Тимофеева"),IF(VLOOKUP(BU21,'Вводный лист'!$M$7:$O$237,2,FALSE)="Тимофеева",VLOOKUP(Табель!BU21,'Вводный лист'!$M$7:$O$237,3,FALSE),""),"Я"),"")</f>
        <v/>
      </c>
      <c r="BV50" s="126"/>
      <c r="BW50" s="126"/>
      <c r="BX50" s="127"/>
      <c r="BY50" s="125" t="str">
        <f>IFERROR(IF(AND(VLOOKUP(BY21,'Вводный лист'!$G$6:$H$36,2,FALSE)&lt;&gt;"Тимофеева",VLOOKUP(Табель!BY21,'Вводный лист'!$I$6:$J$36,2,FALSE)&lt;&gt;"Тимофеева"),IF(VLOOKUP(BY21,'Вводный лист'!$M$7:$O$237,2,FALSE)="Тимофеева",VLOOKUP(Табель!BY21,'Вводный лист'!$M$7:$O$237,3,FALSE),""),"Я"),"")</f>
        <v/>
      </c>
      <c r="BZ50" s="126"/>
      <c r="CA50" s="126"/>
      <c r="CB50" s="127"/>
      <c r="CC50" s="125" t="str">
        <f>IFERROR(IF(AND(VLOOKUP(CC21,'Вводный лист'!$G$6:$H$36,2,FALSE)&lt;&gt;"Тимофеева",VLOOKUP(Табель!CC21,'Вводный лист'!$I$6:$J$36,2,FALSE)&lt;&gt;"Тимофеева"),IF(VLOOKUP(CC21,'Вводный лист'!$M$7:$O$237,2,FALSE)="Тимофеева",VLOOKUP(Табель!CC21,'Вводный лист'!$M$7:$O$237,3,FALSE),""),"Я"),"")</f>
        <v/>
      </c>
      <c r="CD50" s="126"/>
      <c r="CE50" s="126"/>
      <c r="CF50" s="127"/>
      <c r="CG50" s="125" t="str">
        <f>IFERROR(IF(AND(VLOOKUP(CG21,'Вводный лист'!$G$6:$H$36,2,FALSE)&lt;&gt;"Тимофеева",VLOOKUP(Табель!CG21,'Вводный лист'!$I$6:$J$36,2,FALSE)&lt;&gt;"Тимофеева"),IF(VLOOKUP(CG21,'Вводный лист'!$M$7:$O$237,2,FALSE)="Тимофеева",VLOOKUP(Табель!CG21,'Вводный лист'!$M$7:$O$237,3,FALSE),""),"Я"),"")</f>
        <v/>
      </c>
      <c r="CH50" s="126"/>
      <c r="CI50" s="126"/>
      <c r="CJ50" s="127"/>
      <c r="CK50" s="125" t="str">
        <f>IFERROR(IF(AND(VLOOKUP(CK21,'Вводный лист'!$G$6:$H$36,2,FALSE)&lt;&gt;"Тимофеева",VLOOKUP(Табель!CK21,'Вводный лист'!$I$6:$J$36,2,FALSE)&lt;&gt;"Тимофеева"),IF(VLOOKUP(CK21,'Вводный лист'!$M$7:$O$237,2,FALSE)="Тимофеева",VLOOKUP(Табель!CK21,'Вводный лист'!$M$7:$O$237,3,FALSE),""),"Я"),"")</f>
        <v/>
      </c>
      <c r="CL50" s="126"/>
      <c r="CM50" s="126"/>
      <c r="CN50" s="127"/>
      <c r="CO50" s="125" t="str">
        <f>IFERROR(IF(AND(VLOOKUP(CO21,'Вводный лист'!$G$6:$H$36,2,FALSE)&lt;&gt;"Тимофеева",VLOOKUP(Табель!CO21,'Вводный лист'!$I$6:$J$36,2,FALSE)&lt;&gt;"Тимофеева"),IF(VLOOKUP(CO21,'Вводный лист'!$M$7:$O$237,2,FALSE)="Тимофеева",VLOOKUP(Табель!CO21,'Вводный лист'!$M$7:$O$237,3,FALSE),""),"Я"),"")</f>
        <v/>
      </c>
      <c r="CP50" s="126"/>
      <c r="CQ50" s="126"/>
      <c r="CR50" s="127"/>
      <c r="CS50" s="125" t="str">
        <f>IFERROR(IF(AND(VLOOKUP(CS21,'Вводный лист'!$G$6:$H$36,2,FALSE)&lt;&gt;"Тимофеева",VLOOKUP(Табель!CS21,'Вводный лист'!$I$6:$J$36,2,FALSE)&lt;&gt;"Тимофеева"),IF(VLOOKUP(CS21,'Вводный лист'!$M$7:$O$237,2,FALSE)="Тимофеева",VLOOKUP(Табель!CS21,'Вводный лист'!$M$7:$O$237,3,FALSE),""),"Я"),"")</f>
        <v/>
      </c>
      <c r="CT50" s="126"/>
      <c r="CU50" s="126"/>
      <c r="CV50" s="127"/>
      <c r="CW50" s="125" t="str">
        <f>IFERROR(IF(AND(VLOOKUP(CW21,'Вводный лист'!$G$6:$H$36,2,FALSE)&lt;&gt;"Тимофеева",VLOOKUP(Табель!CW21,'Вводный лист'!$I$6:$J$36,2,FALSE)&lt;&gt;"Тимофеева"),IF(VLOOKUP(CW21,'Вводный лист'!$M$7:$O$237,2,FALSE)="Тимофеева",VLOOKUP(Табель!CW21,'Вводный лист'!$M$7:$O$237,3,FALSE),""),"Я"),"")</f>
        <v/>
      </c>
      <c r="CX50" s="126"/>
      <c r="CY50" s="126"/>
      <c r="CZ50" s="127"/>
      <c r="DA50" s="125" t="str">
        <f>IFERROR(IF(AND(VLOOKUP(DA21,'Вводный лист'!$G$6:$H$36,2,FALSE)&lt;&gt;"Тимофеева",VLOOKUP(Табель!DA21,'Вводный лист'!$I$6:$J$36,2,FALSE)&lt;&gt;"Тимофеева"),IF(VLOOKUP(DA21,'Вводный лист'!$M$7:$O$237,2,FALSE)="Тимофеева",VLOOKUP(Табель!DA21,'Вводный лист'!$M$7:$O$237,3,FALSE),""),"Я"),"")</f>
        <v/>
      </c>
      <c r="DB50" s="126"/>
      <c r="DC50" s="126"/>
      <c r="DD50" s="127"/>
      <c r="DE50" s="125" t="str">
        <f>IFERROR(IF(AND(VLOOKUP(DE21,'Вводный лист'!$G$6:$H$36,2,FALSE)&lt;&gt;"Тимофеева",VLOOKUP(Табель!DE21,'Вводный лист'!$I$6:$J$36,2,FALSE)&lt;&gt;"Тимофеева"),IF(VLOOKUP(DE21,'Вводный лист'!$M$7:$O$237,2,FALSE)="Тимофеева",VLOOKUP(Табель!DE21,'Вводный лист'!$M$7:$O$237,3,FALSE),""),"Я"),"")</f>
        <v/>
      </c>
      <c r="DF50" s="126"/>
      <c r="DG50" s="126"/>
      <c r="DH50" s="127"/>
      <c r="DI50" s="97">
        <f>IF('Вводный лист'!B9="да",DI51/11,"")</f>
        <v>0</v>
      </c>
      <c r="DJ50" s="98"/>
      <c r="DK50" s="98"/>
      <c r="DL50" s="98"/>
      <c r="DM50" s="98"/>
      <c r="DN50" s="98"/>
      <c r="DO50" s="98"/>
      <c r="DP50" s="98"/>
      <c r="DQ50" s="98"/>
      <c r="DR50" s="98"/>
      <c r="DS50" s="99"/>
      <c r="DT50" s="143">
        <f>SUM(DI49,DI51)</f>
        <v>66</v>
      </c>
      <c r="DU50" s="144"/>
      <c r="DV50" s="144"/>
      <c r="DW50" s="144"/>
      <c r="DX50" s="144"/>
      <c r="DY50" s="144"/>
      <c r="DZ50" s="14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92"/>
      <c r="FA50" s="92"/>
      <c r="FB50" s="92"/>
      <c r="FC50" s="92"/>
      <c r="FD50" s="92"/>
      <c r="FE50" s="92"/>
      <c r="FF50" s="92"/>
      <c r="FG50" s="92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92"/>
      <c r="GH50" s="92"/>
      <c r="GI50" s="92"/>
      <c r="GJ50" s="92"/>
      <c r="GK50" s="92"/>
      <c r="GL50" s="92"/>
      <c r="GM50" s="92"/>
      <c r="GN50" s="92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92"/>
      <c r="HE50" s="92"/>
      <c r="HF50" s="92"/>
      <c r="HG50" s="92"/>
      <c r="HH50" s="92"/>
      <c r="HI50" s="92"/>
      <c r="HJ50" s="92"/>
      <c r="HK50" s="92"/>
      <c r="HL50" s="92"/>
      <c r="HM50" s="92"/>
      <c r="HN50" s="92"/>
      <c r="HO50" s="92"/>
      <c r="HP50" s="92"/>
      <c r="HQ50" s="92"/>
      <c r="HR50" s="92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92"/>
      <c r="II50" s="92"/>
      <c r="IJ50" s="92"/>
      <c r="IK50" s="92"/>
      <c r="IL50" s="92"/>
      <c r="IM50" s="92"/>
      <c r="IN50" s="92"/>
      <c r="IO50" s="92"/>
      <c r="IP50" s="92"/>
      <c r="IQ50" s="92"/>
      <c r="IR50" s="92"/>
      <c r="IS50" s="92"/>
      <c r="IT50" s="92"/>
      <c r="IU50" s="92"/>
      <c r="IV50" s="92"/>
    </row>
    <row r="51" spans="1:256" s="40" customFormat="1" ht="13.5" customHeight="1" thickBot="1" x14ac:dyDescent="0.25">
      <c r="A51" s="156"/>
      <c r="B51" s="157"/>
      <c r="C51" s="157"/>
      <c r="D51" s="157"/>
      <c r="E51" s="157"/>
      <c r="F51" s="157"/>
      <c r="G51" s="157"/>
      <c r="H51" s="158"/>
      <c r="I51" s="150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2"/>
      <c r="AJ51" s="156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8"/>
      <c r="AW51" s="176" t="str">
        <f>IF(AND(AW50="я",'Вводный лист'!$B9="да"),11,"")</f>
        <v/>
      </c>
      <c r="AX51" s="177"/>
      <c r="AY51" s="177"/>
      <c r="AZ51" s="178"/>
      <c r="BA51" s="176" t="str">
        <f>IF(AND(BA50="я",'Вводный лист'!$B9="да"),11,"")</f>
        <v/>
      </c>
      <c r="BB51" s="177"/>
      <c r="BC51" s="177"/>
      <c r="BD51" s="178"/>
      <c r="BE51" s="176" t="str">
        <f>IF(AND(BE50="я",'Вводный лист'!$B9="да"),11,"")</f>
        <v/>
      </c>
      <c r="BF51" s="177"/>
      <c r="BG51" s="177"/>
      <c r="BH51" s="178"/>
      <c r="BI51" s="176" t="str">
        <f>IF(AND(BI50="я",'Вводный лист'!$B9="да"),11,"")</f>
        <v/>
      </c>
      <c r="BJ51" s="177"/>
      <c r="BK51" s="177"/>
      <c r="BL51" s="178"/>
      <c r="BM51" s="176" t="str">
        <f>IF(AND(BM50="я",'Вводный лист'!$B9="да"),11,"")</f>
        <v/>
      </c>
      <c r="BN51" s="177"/>
      <c r="BO51" s="177"/>
      <c r="BP51" s="178"/>
      <c r="BQ51" s="176" t="str">
        <f>IF(AND(BQ50="я",'Вводный лист'!$B9="да"),11,"")</f>
        <v/>
      </c>
      <c r="BR51" s="177"/>
      <c r="BS51" s="177"/>
      <c r="BT51" s="178"/>
      <c r="BU51" s="176" t="str">
        <f>IF(AND(BU50="я",'Вводный лист'!$B9="да"),11,"")</f>
        <v/>
      </c>
      <c r="BV51" s="177"/>
      <c r="BW51" s="177"/>
      <c r="BX51" s="178"/>
      <c r="BY51" s="176" t="str">
        <f>IF(AND(BY50="я",'Вводный лист'!$B9="да"),11,"")</f>
        <v/>
      </c>
      <c r="BZ51" s="177"/>
      <c r="CA51" s="177"/>
      <c r="CB51" s="178"/>
      <c r="CC51" s="176" t="str">
        <f>IF(AND(CC50="я",'Вводный лист'!$B9="да"),11,"")</f>
        <v/>
      </c>
      <c r="CD51" s="177"/>
      <c r="CE51" s="177"/>
      <c r="CF51" s="178"/>
      <c r="CG51" s="176" t="str">
        <f>IF(AND(CG50="я",'Вводный лист'!$B9="да"),11,"")</f>
        <v/>
      </c>
      <c r="CH51" s="177"/>
      <c r="CI51" s="177"/>
      <c r="CJ51" s="178"/>
      <c r="CK51" s="176" t="str">
        <f>IF(AND(CK50="я",'Вводный лист'!$B9="да"),11,"")</f>
        <v/>
      </c>
      <c r="CL51" s="177"/>
      <c r="CM51" s="177"/>
      <c r="CN51" s="178"/>
      <c r="CO51" s="176" t="str">
        <f>IF(AND(CO50="я",'Вводный лист'!$B9="да"),11,"")</f>
        <v/>
      </c>
      <c r="CP51" s="177"/>
      <c r="CQ51" s="177"/>
      <c r="CR51" s="178"/>
      <c r="CS51" s="176" t="str">
        <f>IF(AND(CS50="я",'Вводный лист'!$B9="да"),11,"")</f>
        <v/>
      </c>
      <c r="CT51" s="177"/>
      <c r="CU51" s="177"/>
      <c r="CV51" s="178"/>
      <c r="CW51" s="176" t="str">
        <f>IF(AND(CW50="я",'Вводный лист'!$B9="да"),11,"")</f>
        <v/>
      </c>
      <c r="CX51" s="177"/>
      <c r="CY51" s="177"/>
      <c r="CZ51" s="178"/>
      <c r="DA51" s="176" t="str">
        <f>IF(AND(DA50="я",'Вводный лист'!$B9="да"),11,"")</f>
        <v/>
      </c>
      <c r="DB51" s="177"/>
      <c r="DC51" s="177"/>
      <c r="DD51" s="178"/>
      <c r="DE51" s="176" t="str">
        <f>IF(AND(DE50="я",'Вводный лист'!$B9="да"),11,"")</f>
        <v/>
      </c>
      <c r="DF51" s="177"/>
      <c r="DG51" s="177"/>
      <c r="DH51" s="178"/>
      <c r="DI51" s="139">
        <f>SUM(AW51:DH51)</f>
        <v>0</v>
      </c>
      <c r="DJ51" s="170"/>
      <c r="DK51" s="170"/>
      <c r="DL51" s="170"/>
      <c r="DM51" s="170"/>
      <c r="DN51" s="170"/>
      <c r="DO51" s="170"/>
      <c r="DP51" s="170"/>
      <c r="DQ51" s="170"/>
      <c r="DR51" s="170"/>
      <c r="DS51" s="171"/>
      <c r="DT51" s="166"/>
      <c r="DU51" s="167"/>
      <c r="DV51" s="167"/>
      <c r="DW51" s="167"/>
      <c r="DX51" s="167"/>
      <c r="DY51" s="167"/>
      <c r="DZ51" s="168"/>
      <c r="EA51" s="146"/>
      <c r="EB51" s="146"/>
      <c r="EC51" s="146"/>
      <c r="ED51" s="146"/>
      <c r="EE51" s="146"/>
      <c r="EF51" s="146"/>
      <c r="EG51" s="146"/>
      <c r="EH51" s="146"/>
      <c r="EI51" s="146"/>
      <c r="EJ51" s="146"/>
      <c r="EK51" s="146"/>
      <c r="EL51" s="146"/>
      <c r="EM51" s="146"/>
      <c r="EN51" s="146"/>
      <c r="EO51" s="146"/>
      <c r="EP51" s="146"/>
      <c r="EQ51" s="146"/>
      <c r="ER51" s="146"/>
      <c r="ES51" s="146"/>
      <c r="ET51" s="146"/>
      <c r="EU51" s="146"/>
      <c r="EV51" s="146"/>
      <c r="EW51" s="146"/>
      <c r="EX51" s="146"/>
      <c r="EY51" s="146"/>
      <c r="EZ51" s="172"/>
      <c r="FA51" s="172"/>
      <c r="FB51" s="172"/>
      <c r="FC51" s="172"/>
      <c r="FD51" s="172"/>
      <c r="FE51" s="172"/>
      <c r="FF51" s="172"/>
      <c r="FG51" s="172"/>
      <c r="FH51" s="146"/>
      <c r="FI51" s="146"/>
      <c r="FJ51" s="146"/>
      <c r="FK51" s="146"/>
      <c r="FL51" s="146"/>
      <c r="FM51" s="146"/>
      <c r="FN51" s="146"/>
      <c r="FO51" s="146"/>
      <c r="FP51" s="146"/>
      <c r="FQ51" s="146"/>
      <c r="FR51" s="146"/>
      <c r="FS51" s="146"/>
      <c r="FT51" s="146"/>
      <c r="FU51" s="146"/>
      <c r="FV51" s="146"/>
      <c r="FW51" s="146"/>
      <c r="FX51" s="146"/>
      <c r="FY51" s="146"/>
      <c r="FZ51" s="146"/>
      <c r="GA51" s="146"/>
      <c r="GB51" s="146"/>
      <c r="GC51" s="146"/>
      <c r="GD51" s="146"/>
      <c r="GE51" s="146"/>
      <c r="GF51" s="146"/>
      <c r="GG51" s="172"/>
      <c r="GH51" s="172"/>
      <c r="GI51" s="172"/>
      <c r="GJ51" s="172"/>
      <c r="GK51" s="172"/>
      <c r="GL51" s="172"/>
      <c r="GM51" s="172"/>
      <c r="GN51" s="172"/>
      <c r="GO51" s="146"/>
      <c r="GP51" s="146"/>
      <c r="GQ51" s="146"/>
      <c r="GR51" s="146"/>
      <c r="GS51" s="146"/>
      <c r="GT51" s="146"/>
      <c r="GU51" s="146"/>
      <c r="GV51" s="146"/>
      <c r="GW51" s="146"/>
      <c r="GX51" s="146"/>
      <c r="GY51" s="146"/>
      <c r="GZ51" s="146"/>
      <c r="HA51" s="146"/>
      <c r="HB51" s="146"/>
      <c r="HC51" s="146"/>
      <c r="HD51" s="172"/>
      <c r="HE51" s="172"/>
      <c r="HF51" s="172"/>
      <c r="HG51" s="172"/>
      <c r="HH51" s="172"/>
      <c r="HI51" s="172"/>
      <c r="HJ51" s="172"/>
      <c r="HK51" s="172"/>
      <c r="HL51" s="172"/>
      <c r="HM51" s="172"/>
      <c r="HN51" s="172"/>
      <c r="HO51" s="172"/>
      <c r="HP51" s="172"/>
      <c r="HQ51" s="172"/>
      <c r="HR51" s="172"/>
      <c r="HS51" s="146"/>
      <c r="HT51" s="146"/>
      <c r="HU51" s="146"/>
      <c r="HV51" s="146"/>
      <c r="HW51" s="146"/>
      <c r="HX51" s="146"/>
      <c r="HY51" s="146"/>
      <c r="HZ51" s="146"/>
      <c r="IA51" s="146"/>
      <c r="IB51" s="146"/>
      <c r="IC51" s="146"/>
      <c r="ID51" s="146"/>
      <c r="IE51" s="146"/>
      <c r="IF51" s="146"/>
      <c r="IG51" s="146"/>
      <c r="IH51" s="172"/>
      <c r="II51" s="172"/>
      <c r="IJ51" s="172"/>
      <c r="IK51" s="172"/>
      <c r="IL51" s="172"/>
      <c r="IM51" s="172"/>
      <c r="IN51" s="172"/>
      <c r="IO51" s="172"/>
      <c r="IP51" s="172"/>
      <c r="IQ51" s="172"/>
      <c r="IR51" s="172"/>
      <c r="IS51" s="172"/>
      <c r="IT51" s="172"/>
      <c r="IU51" s="172"/>
      <c r="IV51" s="172"/>
    </row>
    <row r="52" spans="1:256" s="40" customFormat="1" ht="13.5" customHeight="1" x14ac:dyDescent="0.2">
      <c r="A52" s="116" t="s">
        <v>45</v>
      </c>
      <c r="B52" s="117"/>
      <c r="C52" s="117"/>
      <c r="D52" s="117"/>
      <c r="E52" s="117"/>
      <c r="F52" s="117"/>
      <c r="G52" s="117"/>
      <c r="H52" s="118"/>
      <c r="I52" s="107">
        <v>8</v>
      </c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9"/>
      <c r="AJ52" s="116" t="s">
        <v>46</v>
      </c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8"/>
      <c r="AW52" s="125" t="str">
        <f>IF(ISERROR(VLOOKUP(Табель!AW17,'Вводный лист'!$B$11:$B$33,1,FALSE)),"Я","В")</f>
        <v>В</v>
      </c>
      <c r="AX52" s="126"/>
      <c r="AY52" s="126"/>
      <c r="AZ52" s="127"/>
      <c r="BA52" s="125" t="str">
        <f>IF(ISERROR(VLOOKUP(Табель!BA17,'Вводный лист'!$B$11:$B$33,1,FALSE)),"Я","В")</f>
        <v>В</v>
      </c>
      <c r="BB52" s="126"/>
      <c r="BC52" s="126"/>
      <c r="BD52" s="127"/>
      <c r="BE52" s="125" t="str">
        <f>IF(ISERROR(VLOOKUP(Табель!BE17,'Вводный лист'!$B$11:$B$33,1,FALSE)),"Я","В")</f>
        <v>В</v>
      </c>
      <c r="BF52" s="126"/>
      <c r="BG52" s="126"/>
      <c r="BH52" s="127"/>
      <c r="BI52" s="125" t="str">
        <f>IF(ISERROR(VLOOKUP(Табель!BI17,'Вводный лист'!$B$11:$B$33,1,FALSE)),"Я","В")</f>
        <v>В</v>
      </c>
      <c r="BJ52" s="126"/>
      <c r="BK52" s="126"/>
      <c r="BL52" s="127"/>
      <c r="BM52" s="125" t="str">
        <f>IF(ISERROR(VLOOKUP(Табель!BM17,'Вводный лист'!$B$11:$B$33,1,FALSE)),"Я","В")</f>
        <v>В</v>
      </c>
      <c r="BN52" s="126"/>
      <c r="BO52" s="126"/>
      <c r="BP52" s="127"/>
      <c r="BQ52" s="125" t="str">
        <f>IF(ISERROR(VLOOKUP(Табель!BQ17,'Вводный лист'!$B$11:$B$33,1,FALSE)),"Я","В")</f>
        <v>В</v>
      </c>
      <c r="BR52" s="126"/>
      <c r="BS52" s="126"/>
      <c r="BT52" s="127"/>
      <c r="BU52" s="125" t="str">
        <f>IF(ISERROR(VLOOKUP(Табель!BU17,'Вводный лист'!$B$11:$B$33,1,FALSE)),"Я","В")</f>
        <v>В</v>
      </c>
      <c r="BV52" s="126"/>
      <c r="BW52" s="126"/>
      <c r="BX52" s="127"/>
      <c r="BY52" s="125" t="str">
        <f>IF(ISERROR(VLOOKUP(Табель!BY17,'Вводный лист'!$B$11:$B$33,1,FALSE)),"Я","В")</f>
        <v>В</v>
      </c>
      <c r="BZ52" s="126"/>
      <c r="CA52" s="126"/>
      <c r="CB52" s="127"/>
      <c r="CC52" s="125" t="str">
        <f>IF(ISERROR(VLOOKUP(Табель!CC17,'Вводный лист'!$B$11:$B$33,1,FALSE)),"Я","В")</f>
        <v>В</v>
      </c>
      <c r="CD52" s="126"/>
      <c r="CE52" s="126"/>
      <c r="CF52" s="127"/>
      <c r="CG52" s="125" t="str">
        <f>IF(ISERROR(VLOOKUP(Табель!CG17,'Вводный лист'!$B$11:$B$33,1,FALSE)),"Я","В")</f>
        <v>В</v>
      </c>
      <c r="CH52" s="126"/>
      <c r="CI52" s="126"/>
      <c r="CJ52" s="127"/>
      <c r="CK52" s="125" t="str">
        <f>IF(ISERROR(VLOOKUP(Табель!CK17,'Вводный лист'!$B$11:$B$33,1,FALSE)),"Я","В")</f>
        <v>Я</v>
      </c>
      <c r="CL52" s="126"/>
      <c r="CM52" s="126"/>
      <c r="CN52" s="127"/>
      <c r="CO52" s="125" t="str">
        <f>IF(ISERROR(VLOOKUP(Табель!CO17,'Вводный лист'!$B$11:$B$33,1,FALSE)),"Я","В")</f>
        <v>Я</v>
      </c>
      <c r="CP52" s="126"/>
      <c r="CQ52" s="126"/>
      <c r="CR52" s="127"/>
      <c r="CS52" s="125" t="str">
        <f>IF(ISERROR(VLOOKUP(Табель!CS17,'Вводный лист'!$B$11:$B$33,1,FALSE)),"Я","В")</f>
        <v>Я</v>
      </c>
      <c r="CT52" s="126"/>
      <c r="CU52" s="126"/>
      <c r="CV52" s="127"/>
      <c r="CW52" s="125" t="str">
        <f>IF(ISERROR(VLOOKUP(Табель!CW17,'Вводный лист'!$B$11:$B$33,1,FALSE)),"Я","В")</f>
        <v>Я</v>
      </c>
      <c r="CX52" s="126"/>
      <c r="CY52" s="126"/>
      <c r="CZ52" s="127"/>
      <c r="DA52" s="125" t="str">
        <f>IF(ISERROR(VLOOKUP(Табель!DA17,'Вводный лист'!$B$11:$B$33,1,FALSE)),"Я","В")</f>
        <v>Я</v>
      </c>
      <c r="DB52" s="126"/>
      <c r="DC52" s="126"/>
      <c r="DD52" s="127"/>
      <c r="DE52" s="136"/>
      <c r="DF52" s="137"/>
      <c r="DG52" s="137"/>
      <c r="DH52" s="138"/>
      <c r="DI52" s="97">
        <f>DI53/4</f>
        <v>5</v>
      </c>
      <c r="DJ52" s="98"/>
      <c r="DK52" s="98"/>
      <c r="DL52" s="98"/>
      <c r="DM52" s="98"/>
      <c r="DN52" s="98"/>
      <c r="DO52" s="98"/>
      <c r="DP52" s="98"/>
      <c r="DQ52" s="98"/>
      <c r="DR52" s="98"/>
      <c r="DS52" s="99"/>
      <c r="DT52" s="162">
        <f>SUM(DI52,DI54)</f>
        <v>15</v>
      </c>
      <c r="DU52" s="144"/>
      <c r="DV52" s="144"/>
      <c r="DW52" s="144"/>
      <c r="DX52" s="144"/>
      <c r="DY52" s="144"/>
      <c r="DZ52" s="145"/>
      <c r="EA52" s="128"/>
      <c r="EB52" s="128"/>
      <c r="EC52" s="128"/>
      <c r="ED52" s="128"/>
      <c r="EE52" s="128"/>
      <c r="EF52" s="128"/>
      <c r="EG52" s="128"/>
      <c r="EH52" s="128"/>
      <c r="EI52" s="128"/>
      <c r="EJ52" s="128"/>
      <c r="EK52" s="128"/>
      <c r="EL52" s="128"/>
      <c r="EM52" s="128"/>
      <c r="EN52" s="128"/>
      <c r="EO52" s="128"/>
      <c r="EP52" s="128"/>
      <c r="EQ52" s="128"/>
      <c r="ER52" s="128"/>
      <c r="ES52" s="128"/>
      <c r="ET52" s="128"/>
      <c r="EU52" s="128"/>
      <c r="EV52" s="128"/>
      <c r="EW52" s="128"/>
      <c r="EX52" s="128"/>
      <c r="EY52" s="128"/>
      <c r="EZ52" s="129"/>
      <c r="FA52" s="129"/>
      <c r="FB52" s="129"/>
      <c r="FC52" s="129"/>
      <c r="FD52" s="129"/>
      <c r="FE52" s="129"/>
      <c r="FF52" s="129"/>
      <c r="FG52" s="129"/>
      <c r="FH52" s="128"/>
      <c r="FI52" s="128"/>
      <c r="FJ52" s="128"/>
      <c r="FK52" s="128"/>
      <c r="FL52" s="128"/>
      <c r="FM52" s="128"/>
      <c r="FN52" s="128"/>
      <c r="FO52" s="128"/>
      <c r="FP52" s="128"/>
      <c r="FQ52" s="128"/>
      <c r="FR52" s="128"/>
      <c r="FS52" s="128"/>
      <c r="FT52" s="128"/>
      <c r="FU52" s="128"/>
      <c r="FV52" s="128"/>
      <c r="FW52" s="128"/>
      <c r="FX52" s="128"/>
      <c r="FY52" s="128"/>
      <c r="FZ52" s="128"/>
      <c r="GA52" s="128"/>
      <c r="GB52" s="128"/>
      <c r="GC52" s="128"/>
      <c r="GD52" s="128"/>
      <c r="GE52" s="128"/>
      <c r="GF52" s="128"/>
      <c r="GG52" s="129"/>
      <c r="GH52" s="129"/>
      <c r="GI52" s="129"/>
      <c r="GJ52" s="129"/>
      <c r="GK52" s="129"/>
      <c r="GL52" s="129"/>
      <c r="GM52" s="129"/>
      <c r="GN52" s="129"/>
      <c r="GO52" s="128"/>
      <c r="GP52" s="128"/>
      <c r="GQ52" s="128"/>
      <c r="GR52" s="128"/>
      <c r="GS52" s="128"/>
      <c r="GT52" s="128"/>
      <c r="GU52" s="128"/>
      <c r="GV52" s="128"/>
      <c r="GW52" s="128"/>
      <c r="GX52" s="128"/>
      <c r="GY52" s="128"/>
      <c r="GZ52" s="128"/>
      <c r="HA52" s="128"/>
      <c r="HB52" s="128"/>
      <c r="HC52" s="128"/>
      <c r="HD52" s="129"/>
      <c r="HE52" s="129"/>
      <c r="HF52" s="129"/>
      <c r="HG52" s="129"/>
      <c r="HH52" s="129"/>
      <c r="HI52" s="129"/>
      <c r="HJ52" s="129"/>
      <c r="HK52" s="129"/>
      <c r="HL52" s="129"/>
      <c r="HM52" s="129"/>
      <c r="HN52" s="129"/>
      <c r="HO52" s="129"/>
      <c r="HP52" s="129"/>
      <c r="HQ52" s="129"/>
      <c r="HR52" s="129"/>
      <c r="HS52" s="128"/>
      <c r="HT52" s="128"/>
      <c r="HU52" s="128"/>
      <c r="HV52" s="128"/>
      <c r="HW52" s="128"/>
      <c r="HX52" s="128"/>
      <c r="HY52" s="128"/>
      <c r="HZ52" s="128"/>
      <c r="IA52" s="128"/>
      <c r="IB52" s="128"/>
      <c r="IC52" s="128"/>
      <c r="ID52" s="128"/>
      <c r="IE52" s="128"/>
      <c r="IF52" s="128"/>
      <c r="IG52" s="128"/>
      <c r="IH52" s="129"/>
      <c r="II52" s="129"/>
      <c r="IJ52" s="129"/>
      <c r="IK52" s="129"/>
      <c r="IL52" s="129"/>
      <c r="IM52" s="129"/>
      <c r="IN52" s="129"/>
      <c r="IO52" s="129"/>
      <c r="IP52" s="129"/>
      <c r="IQ52" s="129"/>
      <c r="IR52" s="129"/>
      <c r="IS52" s="129"/>
      <c r="IT52" s="129"/>
      <c r="IU52" s="129"/>
      <c r="IV52" s="129"/>
    </row>
    <row r="53" spans="1:256" s="40" customFormat="1" ht="13.5" customHeight="1" thickBot="1" x14ac:dyDescent="0.25">
      <c r="A53" s="119"/>
      <c r="B53" s="120"/>
      <c r="C53" s="120"/>
      <c r="D53" s="120"/>
      <c r="E53" s="120"/>
      <c r="F53" s="120"/>
      <c r="G53" s="120"/>
      <c r="H53" s="121"/>
      <c r="I53" s="110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2"/>
      <c r="AJ53" s="119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1"/>
      <c r="AW53" s="159" t="str">
        <f>IF(AW24="В","",4)</f>
        <v/>
      </c>
      <c r="AX53" s="160"/>
      <c r="AY53" s="160"/>
      <c r="AZ53" s="161"/>
      <c r="BA53" s="159" t="str">
        <f t="shared" ref="BA53" si="57">IF(BA24="В","",4)</f>
        <v/>
      </c>
      <c r="BB53" s="160"/>
      <c r="BC53" s="160"/>
      <c r="BD53" s="161"/>
      <c r="BE53" s="159" t="str">
        <f t="shared" ref="BE53" si="58">IF(BE24="В","",4)</f>
        <v/>
      </c>
      <c r="BF53" s="160"/>
      <c r="BG53" s="160"/>
      <c r="BH53" s="161"/>
      <c r="BI53" s="159" t="str">
        <f t="shared" ref="BI53" si="59">IF(BI24="В","",4)</f>
        <v/>
      </c>
      <c r="BJ53" s="160"/>
      <c r="BK53" s="160"/>
      <c r="BL53" s="161"/>
      <c r="BM53" s="159" t="str">
        <f t="shared" ref="BM53" si="60">IF(BM24="В","",4)</f>
        <v/>
      </c>
      <c r="BN53" s="160"/>
      <c r="BO53" s="160"/>
      <c r="BP53" s="161"/>
      <c r="BQ53" s="159" t="str">
        <f t="shared" ref="BQ53" si="61">IF(BQ24="В","",4)</f>
        <v/>
      </c>
      <c r="BR53" s="160"/>
      <c r="BS53" s="160"/>
      <c r="BT53" s="161"/>
      <c r="BU53" s="159" t="str">
        <f t="shared" ref="BU53" si="62">IF(BU24="В","",4)</f>
        <v/>
      </c>
      <c r="BV53" s="160"/>
      <c r="BW53" s="160"/>
      <c r="BX53" s="161"/>
      <c r="BY53" s="159" t="str">
        <f t="shared" ref="BY53" si="63">IF(BY24="В","",4)</f>
        <v/>
      </c>
      <c r="BZ53" s="160"/>
      <c r="CA53" s="160"/>
      <c r="CB53" s="161"/>
      <c r="CC53" s="159" t="str">
        <f t="shared" ref="CC53" si="64">IF(CC24="В","",4)</f>
        <v/>
      </c>
      <c r="CD53" s="160"/>
      <c r="CE53" s="160"/>
      <c r="CF53" s="161"/>
      <c r="CG53" s="159" t="str">
        <f t="shared" ref="CG53" si="65">IF(CG24="В","",4)</f>
        <v/>
      </c>
      <c r="CH53" s="160"/>
      <c r="CI53" s="160"/>
      <c r="CJ53" s="161"/>
      <c r="CK53" s="159">
        <f t="shared" ref="CK53" si="66">IF(CK24="В","",4)</f>
        <v>4</v>
      </c>
      <c r="CL53" s="160"/>
      <c r="CM53" s="160"/>
      <c r="CN53" s="161"/>
      <c r="CO53" s="159">
        <f t="shared" ref="CO53" si="67">IF(CO24="В","",4)</f>
        <v>4</v>
      </c>
      <c r="CP53" s="160"/>
      <c r="CQ53" s="160"/>
      <c r="CR53" s="161"/>
      <c r="CS53" s="159">
        <f t="shared" ref="CS53" si="68">IF(CS24="В","",4)</f>
        <v>4</v>
      </c>
      <c r="CT53" s="160"/>
      <c r="CU53" s="160"/>
      <c r="CV53" s="161"/>
      <c r="CW53" s="159">
        <f t="shared" ref="CW53" si="69">IF(CW24="В","",4)</f>
        <v>4</v>
      </c>
      <c r="CX53" s="160"/>
      <c r="CY53" s="160"/>
      <c r="CZ53" s="161"/>
      <c r="DA53" s="159">
        <f t="shared" ref="DA53" si="70">IF(DA24="В","",4)</f>
        <v>4</v>
      </c>
      <c r="DB53" s="160"/>
      <c r="DC53" s="160"/>
      <c r="DD53" s="161"/>
      <c r="DE53" s="159"/>
      <c r="DF53" s="160"/>
      <c r="DG53" s="160"/>
      <c r="DH53" s="161"/>
      <c r="DI53" s="142">
        <f>SUM(AW53:DH53)</f>
        <v>20</v>
      </c>
      <c r="DJ53" s="98"/>
      <c r="DK53" s="98"/>
      <c r="DL53" s="98"/>
      <c r="DM53" s="98"/>
      <c r="DN53" s="98"/>
      <c r="DO53" s="98"/>
      <c r="DP53" s="98"/>
      <c r="DQ53" s="98"/>
      <c r="DR53" s="98"/>
      <c r="DS53" s="99"/>
      <c r="DT53" s="133"/>
      <c r="DU53" s="134"/>
      <c r="DV53" s="134"/>
      <c r="DW53" s="134"/>
      <c r="DX53" s="134"/>
      <c r="DY53" s="134"/>
      <c r="DZ53" s="13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92"/>
      <c r="FA53" s="92"/>
      <c r="FB53" s="92"/>
      <c r="FC53" s="92"/>
      <c r="FD53" s="92"/>
      <c r="FE53" s="92"/>
      <c r="FF53" s="92"/>
      <c r="FG53" s="92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92"/>
      <c r="GH53" s="92"/>
      <c r="GI53" s="92"/>
      <c r="GJ53" s="92"/>
      <c r="GK53" s="92"/>
      <c r="GL53" s="92"/>
      <c r="GM53" s="92"/>
      <c r="GN53" s="92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92"/>
      <c r="II53" s="92"/>
      <c r="IJ53" s="92"/>
      <c r="IK53" s="92"/>
      <c r="IL53" s="92"/>
      <c r="IM53" s="92"/>
      <c r="IN53" s="92"/>
      <c r="IO53" s="92"/>
      <c r="IP53" s="92"/>
      <c r="IQ53" s="92"/>
      <c r="IR53" s="92"/>
      <c r="IS53" s="92"/>
      <c r="IT53" s="92"/>
      <c r="IU53" s="92"/>
      <c r="IV53" s="92"/>
    </row>
    <row r="54" spans="1:256" s="40" customFormat="1" ht="13.5" customHeight="1" x14ac:dyDescent="0.2">
      <c r="A54" s="119"/>
      <c r="B54" s="120"/>
      <c r="C54" s="120"/>
      <c r="D54" s="120"/>
      <c r="E54" s="120"/>
      <c r="F54" s="120"/>
      <c r="G54" s="120"/>
      <c r="H54" s="121"/>
      <c r="I54" s="110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2"/>
      <c r="AJ54" s="119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1"/>
      <c r="AW54" s="125" t="str">
        <f>IF(ISERROR(VLOOKUP(Табель!AW21,'Вводный лист'!$B$11:$B$33,1,FALSE)),"Я","В")</f>
        <v>В</v>
      </c>
      <c r="AX54" s="126"/>
      <c r="AY54" s="126"/>
      <c r="AZ54" s="127"/>
      <c r="BA54" s="125" t="str">
        <f>IF(ISERROR(VLOOKUP(Табель!BA21,'Вводный лист'!$B$11:$B$33,1,FALSE)),"Я","В")</f>
        <v>В</v>
      </c>
      <c r="BB54" s="126"/>
      <c r="BC54" s="126"/>
      <c r="BD54" s="127"/>
      <c r="BE54" s="125" t="str">
        <f>IF(ISERROR(VLOOKUP(Табель!BE21,'Вводный лист'!$B$11:$B$33,1,FALSE)),"Я","В")</f>
        <v>Я</v>
      </c>
      <c r="BF54" s="126"/>
      <c r="BG54" s="126"/>
      <c r="BH54" s="127"/>
      <c r="BI54" s="125" t="str">
        <f>IF(ISERROR(VLOOKUP(Табель!BI21,'Вводный лист'!$B$11:$B$33,1,FALSE)),"Я","В")</f>
        <v>Я</v>
      </c>
      <c r="BJ54" s="126"/>
      <c r="BK54" s="126"/>
      <c r="BL54" s="127"/>
      <c r="BM54" s="125" t="str">
        <f>IF(ISERROR(VLOOKUP(Табель!BM21,'Вводный лист'!$B$11:$B$33,1,FALSE)),"Я","В")</f>
        <v>Я</v>
      </c>
      <c r="BN54" s="126"/>
      <c r="BO54" s="126"/>
      <c r="BP54" s="127"/>
      <c r="BQ54" s="125" t="str">
        <f>IF(ISERROR(VLOOKUP(Табель!BQ21,'Вводный лист'!$B$11:$B$33,1,FALSE)),"Я","В")</f>
        <v>Я</v>
      </c>
      <c r="BR54" s="126"/>
      <c r="BS54" s="126"/>
      <c r="BT54" s="127"/>
      <c r="BU54" s="125" t="str">
        <f>IF(ISERROR(VLOOKUP(Табель!BU21,'Вводный лист'!$B$11:$B$33,1,FALSE)),"Я","В")</f>
        <v>Я</v>
      </c>
      <c r="BV54" s="126"/>
      <c r="BW54" s="126"/>
      <c r="BX54" s="127"/>
      <c r="BY54" s="125" t="str">
        <f>IF(ISERROR(VLOOKUP(Табель!BY21,'Вводный лист'!$B$11:$B$33,1,FALSE)),"Я","В")</f>
        <v>В</v>
      </c>
      <c r="BZ54" s="126"/>
      <c r="CA54" s="126"/>
      <c r="CB54" s="127"/>
      <c r="CC54" s="125" t="str">
        <f>IF(ISERROR(VLOOKUP(Табель!CC21,'Вводный лист'!$B$11:$B$33,1,FALSE)),"Я","В")</f>
        <v>В</v>
      </c>
      <c r="CD54" s="126"/>
      <c r="CE54" s="126"/>
      <c r="CF54" s="127"/>
      <c r="CG54" s="125" t="str">
        <f>IF(ISERROR(VLOOKUP(Табель!CG21,'Вводный лист'!$B$11:$B$33,1,FALSE)),"Я","В")</f>
        <v>Я</v>
      </c>
      <c r="CH54" s="126"/>
      <c r="CI54" s="126"/>
      <c r="CJ54" s="127"/>
      <c r="CK54" s="125" t="str">
        <f>IF(ISERROR(VLOOKUP(Табель!CK21,'Вводный лист'!$B$11:$B$33,1,FALSE)),"Я","В")</f>
        <v>Я</v>
      </c>
      <c r="CL54" s="126"/>
      <c r="CM54" s="126"/>
      <c r="CN54" s="127"/>
      <c r="CO54" s="125" t="str">
        <f>IF(ISERROR(VLOOKUP(Табель!CO21,'Вводный лист'!$B$11:$B$33,1,FALSE)),"Я","В")</f>
        <v>Я</v>
      </c>
      <c r="CP54" s="126"/>
      <c r="CQ54" s="126"/>
      <c r="CR54" s="127"/>
      <c r="CS54" s="125" t="str">
        <f>IF(ISERROR(VLOOKUP(Табель!CS21,'Вводный лист'!$B$11:$B$33,1,FALSE)),"Я","В")</f>
        <v>Я</v>
      </c>
      <c r="CT54" s="126"/>
      <c r="CU54" s="126"/>
      <c r="CV54" s="127"/>
      <c r="CW54" s="125" t="str">
        <f>IF(ISERROR(VLOOKUP(Табель!CW21,'Вводный лист'!$B$11:$B$33,1,FALSE)),"Я","В")</f>
        <v>Я</v>
      </c>
      <c r="CX54" s="126"/>
      <c r="CY54" s="126"/>
      <c r="CZ54" s="127"/>
      <c r="DA54" s="125" t="str">
        <f>IF(ISERROR(VLOOKUP(Табель!DA21,'Вводный лист'!$B$11:$B$33,1,FALSE)),"Я","В")</f>
        <v>В</v>
      </c>
      <c r="DB54" s="126"/>
      <c r="DC54" s="126"/>
      <c r="DD54" s="127"/>
      <c r="DE54" s="125" t="str">
        <f>IF(ISERROR(VLOOKUP(Табель!DE21,'Вводный лист'!$B$11:$B$33,1,FALSE)),"Я","В")</f>
        <v>В</v>
      </c>
      <c r="DF54" s="126"/>
      <c r="DG54" s="126"/>
      <c r="DH54" s="127"/>
      <c r="DI54" s="97">
        <f>DI55/4</f>
        <v>10</v>
      </c>
      <c r="DJ54" s="98"/>
      <c r="DK54" s="98"/>
      <c r="DL54" s="98"/>
      <c r="DM54" s="98"/>
      <c r="DN54" s="98"/>
      <c r="DO54" s="98"/>
      <c r="DP54" s="98"/>
      <c r="DQ54" s="98"/>
      <c r="DR54" s="98"/>
      <c r="DS54" s="99"/>
      <c r="DT54" s="143">
        <f>SUM(DI53,DI55)</f>
        <v>60</v>
      </c>
      <c r="DU54" s="144"/>
      <c r="DV54" s="144"/>
      <c r="DW54" s="144"/>
      <c r="DX54" s="144"/>
      <c r="DY54" s="144"/>
      <c r="DZ54" s="14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92"/>
      <c r="FA54" s="92"/>
      <c r="FB54" s="92"/>
      <c r="FC54" s="92"/>
      <c r="FD54" s="92"/>
      <c r="FE54" s="92"/>
      <c r="FF54" s="92"/>
      <c r="FG54" s="92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92"/>
      <c r="GH54" s="92"/>
      <c r="GI54" s="92"/>
      <c r="GJ54" s="92"/>
      <c r="GK54" s="92"/>
      <c r="GL54" s="92"/>
      <c r="GM54" s="92"/>
      <c r="GN54" s="92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92"/>
      <c r="HE54" s="92"/>
      <c r="HF54" s="92"/>
      <c r="HG54" s="92"/>
      <c r="HH54" s="92"/>
      <c r="HI54" s="92"/>
      <c r="HJ54" s="92"/>
      <c r="HK54" s="92"/>
      <c r="HL54" s="92"/>
      <c r="HM54" s="92"/>
      <c r="HN54" s="92"/>
      <c r="HO54" s="92"/>
      <c r="HP54" s="92"/>
      <c r="HQ54" s="92"/>
      <c r="HR54" s="92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92"/>
      <c r="II54" s="92"/>
      <c r="IJ54" s="92"/>
      <c r="IK54" s="92"/>
      <c r="IL54" s="92"/>
      <c r="IM54" s="92"/>
      <c r="IN54" s="92"/>
      <c r="IO54" s="92"/>
      <c r="IP54" s="92"/>
      <c r="IQ54" s="92"/>
      <c r="IR54" s="92"/>
      <c r="IS54" s="92"/>
      <c r="IT54" s="92"/>
      <c r="IU54" s="92"/>
      <c r="IV54" s="92"/>
    </row>
    <row r="55" spans="1:256" s="40" customFormat="1" ht="13.5" customHeight="1" thickBot="1" x14ac:dyDescent="0.25">
      <c r="A55" s="156"/>
      <c r="B55" s="157"/>
      <c r="C55" s="157"/>
      <c r="D55" s="157"/>
      <c r="E55" s="157"/>
      <c r="F55" s="157"/>
      <c r="G55" s="157"/>
      <c r="H55" s="158"/>
      <c r="I55" s="150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2"/>
      <c r="AJ55" s="156"/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8"/>
      <c r="AW55" s="176" t="str">
        <f>IF(AW26="Я",4,"")</f>
        <v/>
      </c>
      <c r="AX55" s="177"/>
      <c r="AY55" s="177"/>
      <c r="AZ55" s="178"/>
      <c r="BA55" s="176" t="str">
        <f t="shared" ref="BA55" si="71">IF(BA26="Я",4,"")</f>
        <v/>
      </c>
      <c r="BB55" s="177"/>
      <c r="BC55" s="177"/>
      <c r="BD55" s="178"/>
      <c r="BE55" s="176">
        <f t="shared" ref="BE55" si="72">IF(BE26="Я",4,"")</f>
        <v>4</v>
      </c>
      <c r="BF55" s="177"/>
      <c r="BG55" s="177"/>
      <c r="BH55" s="178"/>
      <c r="BI55" s="176">
        <f t="shared" ref="BI55" si="73">IF(BI26="Я",4,"")</f>
        <v>4</v>
      </c>
      <c r="BJ55" s="177"/>
      <c r="BK55" s="177"/>
      <c r="BL55" s="178"/>
      <c r="BM55" s="176">
        <f t="shared" ref="BM55" si="74">IF(BM26="Я",4,"")</f>
        <v>4</v>
      </c>
      <c r="BN55" s="177"/>
      <c r="BO55" s="177"/>
      <c r="BP55" s="178"/>
      <c r="BQ55" s="176">
        <f t="shared" ref="BQ55" si="75">IF(BQ26="Я",4,"")</f>
        <v>4</v>
      </c>
      <c r="BR55" s="177"/>
      <c r="BS55" s="177"/>
      <c r="BT55" s="178"/>
      <c r="BU55" s="176">
        <f t="shared" ref="BU55" si="76">IF(BU26="Я",4,"")</f>
        <v>4</v>
      </c>
      <c r="BV55" s="177"/>
      <c r="BW55" s="177"/>
      <c r="BX55" s="178"/>
      <c r="BY55" s="176" t="str">
        <f t="shared" ref="BY55" si="77">IF(BY26="Я",4,"")</f>
        <v/>
      </c>
      <c r="BZ55" s="177"/>
      <c r="CA55" s="177"/>
      <c r="CB55" s="178"/>
      <c r="CC55" s="176" t="str">
        <f t="shared" ref="CC55" si="78">IF(CC26="Я",4,"")</f>
        <v/>
      </c>
      <c r="CD55" s="177"/>
      <c r="CE55" s="177"/>
      <c r="CF55" s="178"/>
      <c r="CG55" s="176">
        <f t="shared" ref="CG55" si="79">IF(CG26="Я",4,"")</f>
        <v>4</v>
      </c>
      <c r="CH55" s="177"/>
      <c r="CI55" s="177"/>
      <c r="CJ55" s="178"/>
      <c r="CK55" s="176">
        <f t="shared" ref="CK55" si="80">IF(CK26="Я",4,"")</f>
        <v>4</v>
      </c>
      <c r="CL55" s="177"/>
      <c r="CM55" s="177"/>
      <c r="CN55" s="178"/>
      <c r="CO55" s="176">
        <f t="shared" ref="CO55" si="81">IF(CO26="Я",4,"")</f>
        <v>4</v>
      </c>
      <c r="CP55" s="177"/>
      <c r="CQ55" s="177"/>
      <c r="CR55" s="178"/>
      <c r="CS55" s="176">
        <f t="shared" ref="CS55" si="82">IF(CS26="Я",4,"")</f>
        <v>4</v>
      </c>
      <c r="CT55" s="177"/>
      <c r="CU55" s="177"/>
      <c r="CV55" s="178"/>
      <c r="CW55" s="176">
        <f t="shared" ref="CW55" si="83">IF(CW26="Я",4,"")</f>
        <v>4</v>
      </c>
      <c r="CX55" s="177"/>
      <c r="CY55" s="177"/>
      <c r="CZ55" s="178"/>
      <c r="DA55" s="176" t="str">
        <f t="shared" ref="DA55" si="84">IF(DA26="Я",4,"")</f>
        <v/>
      </c>
      <c r="DB55" s="177"/>
      <c r="DC55" s="177"/>
      <c r="DD55" s="178"/>
      <c r="DE55" s="176" t="str">
        <f t="shared" ref="DE55" si="85">IF(DE26="Я",4,"")</f>
        <v/>
      </c>
      <c r="DF55" s="177"/>
      <c r="DG55" s="177"/>
      <c r="DH55" s="178"/>
      <c r="DI55" s="169">
        <f>SUM(AW55:DH55)</f>
        <v>40</v>
      </c>
      <c r="DJ55" s="170"/>
      <c r="DK55" s="170"/>
      <c r="DL55" s="170"/>
      <c r="DM55" s="170"/>
      <c r="DN55" s="170"/>
      <c r="DO55" s="170"/>
      <c r="DP55" s="170"/>
      <c r="DQ55" s="170"/>
      <c r="DR55" s="170"/>
      <c r="DS55" s="171"/>
      <c r="DT55" s="166"/>
      <c r="DU55" s="167"/>
      <c r="DV55" s="167"/>
      <c r="DW55" s="167"/>
      <c r="DX55" s="167"/>
      <c r="DY55" s="167"/>
      <c r="DZ55" s="168"/>
      <c r="EA55" s="146"/>
      <c r="EB55" s="146"/>
      <c r="EC55" s="146"/>
      <c r="ED55" s="146"/>
      <c r="EE55" s="146"/>
      <c r="EF55" s="146"/>
      <c r="EG55" s="146"/>
      <c r="EH55" s="146"/>
      <c r="EI55" s="146"/>
      <c r="EJ55" s="146"/>
      <c r="EK55" s="146"/>
      <c r="EL55" s="146"/>
      <c r="EM55" s="146"/>
      <c r="EN55" s="146"/>
      <c r="EO55" s="146"/>
      <c r="EP55" s="146"/>
      <c r="EQ55" s="146"/>
      <c r="ER55" s="146"/>
      <c r="ES55" s="146"/>
      <c r="ET55" s="146"/>
      <c r="EU55" s="146"/>
      <c r="EV55" s="146"/>
      <c r="EW55" s="146"/>
      <c r="EX55" s="146"/>
      <c r="EY55" s="146"/>
      <c r="EZ55" s="172"/>
      <c r="FA55" s="172"/>
      <c r="FB55" s="172"/>
      <c r="FC55" s="172"/>
      <c r="FD55" s="172"/>
      <c r="FE55" s="172"/>
      <c r="FF55" s="172"/>
      <c r="FG55" s="172"/>
      <c r="FH55" s="146"/>
      <c r="FI55" s="146"/>
      <c r="FJ55" s="146"/>
      <c r="FK55" s="146"/>
      <c r="FL55" s="146"/>
      <c r="FM55" s="146"/>
      <c r="FN55" s="146"/>
      <c r="FO55" s="146"/>
      <c r="FP55" s="146"/>
      <c r="FQ55" s="146"/>
      <c r="FR55" s="146"/>
      <c r="FS55" s="146"/>
      <c r="FT55" s="146"/>
      <c r="FU55" s="146"/>
      <c r="FV55" s="146"/>
      <c r="FW55" s="146"/>
      <c r="FX55" s="146"/>
      <c r="FY55" s="146"/>
      <c r="FZ55" s="146"/>
      <c r="GA55" s="146"/>
      <c r="GB55" s="146"/>
      <c r="GC55" s="146"/>
      <c r="GD55" s="146"/>
      <c r="GE55" s="146"/>
      <c r="GF55" s="146"/>
      <c r="GG55" s="172"/>
      <c r="GH55" s="172"/>
      <c r="GI55" s="172"/>
      <c r="GJ55" s="172"/>
      <c r="GK55" s="172"/>
      <c r="GL55" s="172"/>
      <c r="GM55" s="172"/>
      <c r="GN55" s="172"/>
      <c r="GO55" s="146"/>
      <c r="GP55" s="146"/>
      <c r="GQ55" s="146"/>
      <c r="GR55" s="146"/>
      <c r="GS55" s="146"/>
      <c r="GT55" s="146"/>
      <c r="GU55" s="146"/>
      <c r="GV55" s="146"/>
      <c r="GW55" s="146"/>
      <c r="GX55" s="146"/>
      <c r="GY55" s="146"/>
      <c r="GZ55" s="146"/>
      <c r="HA55" s="146"/>
      <c r="HB55" s="146"/>
      <c r="HC55" s="146"/>
      <c r="HD55" s="172"/>
      <c r="HE55" s="172"/>
      <c r="HF55" s="172"/>
      <c r="HG55" s="172"/>
      <c r="HH55" s="172"/>
      <c r="HI55" s="172"/>
      <c r="HJ55" s="172"/>
      <c r="HK55" s="172"/>
      <c r="HL55" s="172"/>
      <c r="HM55" s="172"/>
      <c r="HN55" s="172"/>
      <c r="HO55" s="172"/>
      <c r="HP55" s="172"/>
      <c r="HQ55" s="172"/>
      <c r="HR55" s="172"/>
      <c r="HS55" s="146"/>
      <c r="HT55" s="146"/>
      <c r="HU55" s="146"/>
      <c r="HV55" s="146"/>
      <c r="HW55" s="146"/>
      <c r="HX55" s="146"/>
      <c r="HY55" s="146"/>
      <c r="HZ55" s="146"/>
      <c r="IA55" s="146"/>
      <c r="IB55" s="146"/>
      <c r="IC55" s="146"/>
      <c r="ID55" s="146"/>
      <c r="IE55" s="146"/>
      <c r="IF55" s="146"/>
      <c r="IG55" s="146"/>
      <c r="IH55" s="172"/>
      <c r="II55" s="172"/>
      <c r="IJ55" s="172"/>
      <c r="IK55" s="172"/>
      <c r="IL55" s="172"/>
      <c r="IM55" s="172"/>
      <c r="IN55" s="172"/>
      <c r="IO55" s="172"/>
      <c r="IP55" s="172"/>
      <c r="IQ55" s="172"/>
      <c r="IR55" s="172"/>
      <c r="IS55" s="172"/>
      <c r="IT55" s="172"/>
      <c r="IU55" s="172"/>
      <c r="IV55" s="172"/>
    </row>
    <row r="56" spans="1:256" s="40" customFormat="1" ht="13.5" customHeight="1" x14ac:dyDescent="0.2">
      <c r="A56" s="46"/>
      <c r="B56" s="46"/>
      <c r="C56" s="46"/>
      <c r="D56" s="46"/>
      <c r="E56" s="46"/>
      <c r="F56" s="46"/>
      <c r="G56" s="46"/>
      <c r="H56" s="46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1"/>
      <c r="FA56" s="41"/>
      <c r="FB56" s="41"/>
      <c r="FC56" s="41"/>
      <c r="FD56" s="41"/>
      <c r="FE56" s="41"/>
      <c r="FF56" s="41"/>
      <c r="FG56" s="41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1"/>
      <c r="GH56" s="41"/>
      <c r="GI56" s="41"/>
      <c r="GJ56" s="41"/>
      <c r="GK56" s="41"/>
      <c r="GL56" s="41"/>
      <c r="GM56" s="41"/>
      <c r="GN56" s="41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1"/>
      <c r="II56" s="41"/>
      <c r="IJ56" s="41"/>
      <c r="IK56" s="41"/>
      <c r="IL56" s="41"/>
      <c r="IM56" s="41"/>
      <c r="IN56" s="41"/>
      <c r="IO56" s="41"/>
      <c r="IP56" s="41"/>
      <c r="IQ56" s="41"/>
      <c r="IR56" s="41"/>
      <c r="IS56" s="41"/>
      <c r="IT56" s="41"/>
      <c r="IU56" s="41"/>
      <c r="IV56" s="41"/>
    </row>
    <row r="57" spans="1:256" s="40" customFormat="1" ht="12" x14ac:dyDescent="0.2">
      <c r="EA57" s="42" t="s">
        <v>47</v>
      </c>
    </row>
    <row r="58" spans="1:256" s="40" customFormat="1" ht="12.75" customHeight="1" x14ac:dyDescent="0.2">
      <c r="A58" s="195" t="s">
        <v>48</v>
      </c>
      <c r="B58" s="195"/>
      <c r="C58" s="195"/>
      <c r="D58" s="195"/>
      <c r="E58" s="195"/>
      <c r="F58" s="195"/>
      <c r="G58" s="195"/>
      <c r="H58" s="195"/>
      <c r="I58" s="195"/>
      <c r="J58" s="195"/>
      <c r="K58" s="195"/>
      <c r="L58" s="195"/>
      <c r="M58" s="195"/>
      <c r="N58" s="195"/>
      <c r="O58" s="195"/>
      <c r="P58" s="195"/>
      <c r="Q58" s="195"/>
      <c r="R58" s="195"/>
      <c r="S58" s="195"/>
      <c r="T58" s="195"/>
      <c r="U58" s="195"/>
      <c r="V58" s="195"/>
      <c r="W58" s="195"/>
      <c r="X58" s="196"/>
      <c r="Y58" s="196"/>
      <c r="Z58" s="196"/>
      <c r="AA58" s="196"/>
      <c r="AB58" s="196"/>
      <c r="AC58" s="196"/>
      <c r="AD58" s="196"/>
      <c r="AE58" s="196"/>
      <c r="AF58" s="196"/>
      <c r="AG58" s="196"/>
      <c r="AH58" s="196"/>
      <c r="AI58" s="196"/>
      <c r="AJ58" s="196"/>
      <c r="AK58" s="196"/>
      <c r="AL58" s="196"/>
      <c r="AM58" s="196"/>
      <c r="AN58" s="196"/>
      <c r="AO58" s="196"/>
      <c r="AP58" s="196"/>
      <c r="AQ58" s="196"/>
      <c r="AR58" s="196"/>
      <c r="AS58" s="196"/>
      <c r="AT58" s="196"/>
      <c r="AU58" s="196"/>
      <c r="AW58" s="196"/>
      <c r="AX58" s="196"/>
      <c r="AY58" s="196"/>
      <c r="AZ58" s="196"/>
      <c r="BA58" s="196"/>
      <c r="BB58" s="196"/>
      <c r="BC58" s="196"/>
      <c r="BD58" s="196"/>
      <c r="BE58" s="196"/>
      <c r="BF58" s="196"/>
      <c r="BG58" s="196"/>
      <c r="BH58" s="196"/>
      <c r="BI58" s="196"/>
      <c r="BJ58" s="196"/>
      <c r="BK58" s="196"/>
      <c r="BL58" s="196"/>
      <c r="BM58" s="196"/>
      <c r="BO58" s="196"/>
      <c r="BP58" s="196"/>
      <c r="BQ58" s="196"/>
      <c r="BR58" s="196"/>
      <c r="BS58" s="196"/>
      <c r="BT58" s="196"/>
      <c r="BU58" s="196"/>
      <c r="BV58" s="196"/>
      <c r="BW58" s="196"/>
      <c r="BX58" s="196"/>
      <c r="BY58" s="196"/>
      <c r="BZ58" s="196"/>
      <c r="CA58" s="196"/>
      <c r="CB58" s="196"/>
      <c r="CC58" s="196"/>
      <c r="CD58" s="196"/>
      <c r="CE58" s="196"/>
      <c r="CF58" s="196"/>
      <c r="CG58" s="196"/>
      <c r="CH58" s="196"/>
      <c r="CI58" s="196"/>
      <c r="CJ58" s="196"/>
      <c r="CK58" s="43"/>
      <c r="CL58" s="43"/>
      <c r="CM58" s="43"/>
      <c r="CN58" s="43"/>
      <c r="CO58" s="43"/>
      <c r="CP58" s="43"/>
      <c r="CQ58" s="43"/>
      <c r="CR58" s="43"/>
      <c r="EA58" s="42" t="s">
        <v>49</v>
      </c>
      <c r="FG58" s="196"/>
      <c r="FH58" s="196"/>
      <c r="FI58" s="196"/>
      <c r="FJ58" s="196"/>
      <c r="FK58" s="196"/>
      <c r="FL58" s="196"/>
      <c r="FM58" s="196"/>
      <c r="FN58" s="196"/>
      <c r="FO58" s="196"/>
      <c r="FP58" s="196"/>
      <c r="FQ58" s="196"/>
      <c r="FR58" s="196"/>
      <c r="FS58" s="196"/>
      <c r="FT58" s="196"/>
      <c r="FU58" s="196"/>
      <c r="FV58" s="196"/>
      <c r="FW58" s="196"/>
      <c r="FX58" s="196"/>
      <c r="FY58" s="196"/>
      <c r="FZ58" s="196"/>
      <c r="GA58" s="196"/>
      <c r="GB58" s="196"/>
      <c r="GC58" s="196"/>
      <c r="GE58" s="196"/>
      <c r="GF58" s="196"/>
      <c r="GG58" s="196"/>
      <c r="GH58" s="196"/>
      <c r="GI58" s="196"/>
      <c r="GJ58" s="196"/>
      <c r="GK58" s="196"/>
      <c r="GL58" s="196"/>
      <c r="GM58" s="196"/>
      <c r="GN58" s="196"/>
      <c r="GO58" s="196"/>
      <c r="GP58" s="196"/>
      <c r="GQ58" s="196"/>
      <c r="GR58" s="196"/>
      <c r="GS58" s="196"/>
      <c r="GT58" s="196"/>
      <c r="GU58" s="196"/>
      <c r="GW58" s="196"/>
      <c r="GX58" s="196"/>
      <c r="GY58" s="196"/>
      <c r="GZ58" s="196"/>
      <c r="HA58" s="196"/>
      <c r="HB58" s="196"/>
      <c r="HC58" s="196"/>
      <c r="HD58" s="196"/>
      <c r="HE58" s="196"/>
      <c r="HF58" s="196"/>
      <c r="HG58" s="196"/>
      <c r="HH58" s="196"/>
      <c r="HI58" s="196"/>
      <c r="HJ58" s="196"/>
      <c r="HK58" s="196"/>
      <c r="HL58" s="196"/>
      <c r="HM58" s="196"/>
      <c r="HN58" s="196"/>
      <c r="HO58" s="196"/>
      <c r="HP58" s="196"/>
      <c r="HQ58" s="196"/>
      <c r="HR58" s="196"/>
      <c r="HS58" s="196"/>
      <c r="HU58" s="198" t="s">
        <v>50</v>
      </c>
      <c r="HV58" s="198"/>
      <c r="HW58" s="199"/>
      <c r="HX58" s="199"/>
      <c r="HY58" s="199"/>
      <c r="HZ58" s="200" t="s">
        <v>50</v>
      </c>
      <c r="IA58" s="200"/>
      <c r="IB58" s="196"/>
      <c r="IC58" s="196"/>
      <c r="ID58" s="196"/>
      <c r="IE58" s="196"/>
      <c r="IF58" s="196"/>
      <c r="IG58" s="196"/>
      <c r="IH58" s="196"/>
      <c r="II58" s="196"/>
      <c r="IJ58" s="196"/>
      <c r="IK58" s="196"/>
      <c r="IL58" s="196"/>
      <c r="IM58" s="198">
        <v>20</v>
      </c>
      <c r="IN58" s="198"/>
      <c r="IO58" s="198"/>
      <c r="IP58" s="198"/>
      <c r="IQ58" s="201"/>
      <c r="IR58" s="201"/>
      <c r="IS58" s="201"/>
      <c r="IT58" s="202" t="s">
        <v>51</v>
      </c>
      <c r="IU58" s="202"/>
      <c r="IV58" s="202"/>
    </row>
    <row r="59" spans="1:256" s="33" customFormat="1" ht="10.5" customHeight="1" x14ac:dyDescent="0.2">
      <c r="X59" s="197" t="s">
        <v>52</v>
      </c>
      <c r="Y59" s="197"/>
      <c r="Z59" s="197"/>
      <c r="AA59" s="197"/>
      <c r="AB59" s="197"/>
      <c r="AC59" s="197"/>
      <c r="AD59" s="197"/>
      <c r="AE59" s="197"/>
      <c r="AF59" s="197"/>
      <c r="AG59" s="197"/>
      <c r="AH59" s="197"/>
      <c r="AI59" s="197"/>
      <c r="AJ59" s="197"/>
      <c r="AK59" s="197"/>
      <c r="AL59" s="197"/>
      <c r="AM59" s="197"/>
      <c r="AN59" s="197"/>
      <c r="AO59" s="197"/>
      <c r="AP59" s="197"/>
      <c r="AQ59" s="197"/>
      <c r="AR59" s="197"/>
      <c r="AS59" s="197"/>
      <c r="AT59" s="197"/>
      <c r="AU59" s="197"/>
      <c r="AW59" s="197" t="s">
        <v>53</v>
      </c>
      <c r="AX59" s="197"/>
      <c r="AY59" s="197"/>
      <c r="AZ59" s="197"/>
      <c r="BA59" s="197"/>
      <c r="BB59" s="197"/>
      <c r="BC59" s="197"/>
      <c r="BD59" s="197"/>
      <c r="BE59" s="197"/>
      <c r="BF59" s="197"/>
      <c r="BG59" s="197"/>
      <c r="BH59" s="197"/>
      <c r="BI59" s="197"/>
      <c r="BJ59" s="197"/>
      <c r="BK59" s="197"/>
      <c r="BL59" s="197"/>
      <c r="BM59" s="197"/>
      <c r="BO59" s="197" t="s">
        <v>54</v>
      </c>
      <c r="BP59" s="197"/>
      <c r="BQ59" s="197"/>
      <c r="BR59" s="197"/>
      <c r="BS59" s="197"/>
      <c r="BT59" s="197"/>
      <c r="BU59" s="197"/>
      <c r="BV59" s="197"/>
      <c r="BW59" s="197"/>
      <c r="BX59" s="197"/>
      <c r="BY59" s="197"/>
      <c r="BZ59" s="197"/>
      <c r="CA59" s="197"/>
      <c r="CB59" s="197"/>
      <c r="CC59" s="197"/>
      <c r="CD59" s="197"/>
      <c r="CE59" s="197"/>
      <c r="CF59" s="197"/>
      <c r="CG59" s="197"/>
      <c r="CH59" s="197"/>
      <c r="CI59" s="197"/>
      <c r="CJ59" s="197"/>
      <c r="FG59" s="197" t="s">
        <v>52</v>
      </c>
      <c r="FH59" s="197"/>
      <c r="FI59" s="197"/>
      <c r="FJ59" s="197"/>
      <c r="FK59" s="197"/>
      <c r="FL59" s="197"/>
      <c r="FM59" s="197"/>
      <c r="FN59" s="197"/>
      <c r="FO59" s="197"/>
      <c r="FP59" s="197"/>
      <c r="FQ59" s="197"/>
      <c r="FR59" s="197"/>
      <c r="FS59" s="197"/>
      <c r="FT59" s="197"/>
      <c r="FU59" s="197"/>
      <c r="FV59" s="197"/>
      <c r="FW59" s="197"/>
      <c r="FX59" s="197"/>
      <c r="FY59" s="197"/>
      <c r="FZ59" s="197"/>
      <c r="GA59" s="197"/>
      <c r="GB59" s="197"/>
      <c r="GC59" s="197"/>
      <c r="GE59" s="197" t="s">
        <v>53</v>
      </c>
      <c r="GF59" s="197"/>
      <c r="GG59" s="197"/>
      <c r="GH59" s="197"/>
      <c r="GI59" s="197"/>
      <c r="GJ59" s="197"/>
      <c r="GK59" s="197"/>
      <c r="GL59" s="197"/>
      <c r="GM59" s="197"/>
      <c r="GN59" s="197"/>
      <c r="GO59" s="197"/>
      <c r="GP59" s="197"/>
      <c r="GQ59" s="197"/>
      <c r="GR59" s="197"/>
      <c r="GS59" s="197"/>
      <c r="GT59" s="197"/>
      <c r="GU59" s="197"/>
      <c r="GW59" s="197" t="s">
        <v>54</v>
      </c>
      <c r="GX59" s="197"/>
      <c r="GY59" s="197"/>
      <c r="GZ59" s="197"/>
      <c r="HA59" s="197"/>
      <c r="HB59" s="197"/>
      <c r="HC59" s="197"/>
      <c r="HD59" s="197"/>
      <c r="HE59" s="197"/>
      <c r="HF59" s="197"/>
      <c r="HG59" s="197"/>
      <c r="HH59" s="197"/>
      <c r="HI59" s="197"/>
      <c r="HJ59" s="197"/>
      <c r="HK59" s="197"/>
      <c r="HL59" s="197"/>
      <c r="HM59" s="197"/>
      <c r="HN59" s="197"/>
      <c r="HO59" s="197"/>
      <c r="HP59" s="197"/>
      <c r="HQ59" s="197"/>
      <c r="HR59" s="197"/>
      <c r="HS59" s="197"/>
    </row>
    <row r="60" spans="1:256" s="40" customFormat="1" ht="17.25" customHeight="1" x14ac:dyDescent="0.2">
      <c r="EA60" s="42" t="s">
        <v>55</v>
      </c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4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4"/>
      <c r="GW60" s="43"/>
      <c r="GX60" s="43"/>
      <c r="GY60" s="43"/>
      <c r="GZ60" s="43"/>
      <c r="HA60" s="43"/>
      <c r="HB60" s="43"/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3"/>
    </row>
    <row r="61" spans="1:256" s="40" customFormat="1" ht="12" x14ac:dyDescent="0.2">
      <c r="EA61" s="42" t="s">
        <v>56</v>
      </c>
      <c r="EU61" s="43"/>
      <c r="EV61" s="43"/>
      <c r="EW61" s="43"/>
      <c r="EX61" s="43"/>
      <c r="EY61" s="43"/>
      <c r="EZ61" s="43"/>
      <c r="FA61" s="43"/>
      <c r="FB61" s="43"/>
      <c r="FC61" s="43"/>
      <c r="FD61" s="43"/>
      <c r="FE61" s="43"/>
      <c r="FF61" s="43"/>
      <c r="FG61" s="196"/>
      <c r="FH61" s="196"/>
      <c r="FI61" s="196"/>
      <c r="FJ61" s="196"/>
      <c r="FK61" s="196"/>
      <c r="FL61" s="196"/>
      <c r="FM61" s="196"/>
      <c r="FN61" s="196"/>
      <c r="FO61" s="196"/>
      <c r="FP61" s="196"/>
      <c r="FQ61" s="196"/>
      <c r="FR61" s="196"/>
      <c r="FS61" s="196"/>
      <c r="FT61" s="196"/>
      <c r="FU61" s="196"/>
      <c r="FV61" s="196"/>
      <c r="FW61" s="196"/>
      <c r="FX61" s="196"/>
      <c r="FY61" s="196"/>
      <c r="FZ61" s="196"/>
      <c r="GA61" s="196"/>
      <c r="GB61" s="196"/>
      <c r="GC61" s="196"/>
      <c r="GE61" s="196"/>
      <c r="GF61" s="196"/>
      <c r="GG61" s="196"/>
      <c r="GH61" s="196"/>
      <c r="GI61" s="196"/>
      <c r="GJ61" s="196"/>
      <c r="GK61" s="196"/>
      <c r="GL61" s="196"/>
      <c r="GM61" s="196"/>
      <c r="GN61" s="196"/>
      <c r="GO61" s="196"/>
      <c r="GP61" s="196"/>
      <c r="GQ61" s="196"/>
      <c r="GR61" s="196"/>
      <c r="GS61" s="196"/>
      <c r="GT61" s="196"/>
      <c r="GU61" s="196"/>
      <c r="GW61" s="196"/>
      <c r="GX61" s="196"/>
      <c r="GY61" s="196"/>
      <c r="GZ61" s="196"/>
      <c r="HA61" s="196"/>
      <c r="HB61" s="196"/>
      <c r="HC61" s="196"/>
      <c r="HD61" s="196"/>
      <c r="HE61" s="196"/>
      <c r="HF61" s="196"/>
      <c r="HG61" s="196"/>
      <c r="HH61" s="196"/>
      <c r="HI61" s="196"/>
      <c r="HJ61" s="196"/>
      <c r="HK61" s="196"/>
      <c r="HL61" s="196"/>
      <c r="HM61" s="196"/>
      <c r="HN61" s="196"/>
      <c r="HO61" s="196"/>
      <c r="HP61" s="196"/>
      <c r="HQ61" s="196"/>
      <c r="HR61" s="196"/>
      <c r="HS61" s="196"/>
      <c r="HU61" s="198" t="s">
        <v>50</v>
      </c>
      <c r="HV61" s="198"/>
      <c r="HW61" s="199"/>
      <c r="HX61" s="199"/>
      <c r="HY61" s="199"/>
      <c r="HZ61" s="200" t="s">
        <v>50</v>
      </c>
      <c r="IA61" s="200"/>
      <c r="IB61" s="196"/>
      <c r="IC61" s="196"/>
      <c r="ID61" s="196"/>
      <c r="IE61" s="196"/>
      <c r="IF61" s="196"/>
      <c r="IG61" s="196"/>
      <c r="IH61" s="196"/>
      <c r="II61" s="196"/>
      <c r="IJ61" s="196"/>
      <c r="IK61" s="196"/>
      <c r="IL61" s="196"/>
      <c r="IM61" s="198">
        <v>20</v>
      </c>
      <c r="IN61" s="198"/>
      <c r="IO61" s="198"/>
      <c r="IP61" s="198"/>
      <c r="IQ61" s="201"/>
      <c r="IR61" s="201"/>
      <c r="IS61" s="201"/>
      <c r="IT61" s="202" t="s">
        <v>51</v>
      </c>
      <c r="IU61" s="202"/>
      <c r="IV61" s="202"/>
    </row>
    <row r="62" spans="1:256" s="33" customFormat="1" ht="10.5" x14ac:dyDescent="0.2">
      <c r="EU62" s="45"/>
      <c r="EV62" s="45"/>
      <c r="EW62" s="45"/>
      <c r="EX62" s="45"/>
      <c r="EY62" s="45"/>
      <c r="EZ62" s="45"/>
      <c r="FA62" s="45"/>
      <c r="FB62" s="45"/>
      <c r="FC62" s="45"/>
      <c r="FD62" s="45"/>
      <c r="FE62" s="45"/>
      <c r="FF62" s="45"/>
      <c r="FG62" s="197" t="s">
        <v>52</v>
      </c>
      <c r="FH62" s="197"/>
      <c r="FI62" s="197"/>
      <c r="FJ62" s="197"/>
      <c r="FK62" s="197"/>
      <c r="FL62" s="197"/>
      <c r="FM62" s="197"/>
      <c r="FN62" s="197"/>
      <c r="FO62" s="197"/>
      <c r="FP62" s="197"/>
      <c r="FQ62" s="197"/>
      <c r="FR62" s="197"/>
      <c r="FS62" s="197"/>
      <c r="FT62" s="197"/>
      <c r="FU62" s="197"/>
      <c r="FV62" s="197"/>
      <c r="FW62" s="197"/>
      <c r="FX62" s="197"/>
      <c r="FY62" s="197"/>
      <c r="FZ62" s="197"/>
      <c r="GA62" s="197"/>
      <c r="GB62" s="197"/>
      <c r="GC62" s="197"/>
      <c r="GE62" s="197" t="s">
        <v>53</v>
      </c>
      <c r="GF62" s="197"/>
      <c r="GG62" s="197"/>
      <c r="GH62" s="197"/>
      <c r="GI62" s="197"/>
      <c r="GJ62" s="197"/>
      <c r="GK62" s="197"/>
      <c r="GL62" s="197"/>
      <c r="GM62" s="197"/>
      <c r="GN62" s="197"/>
      <c r="GO62" s="197"/>
      <c r="GP62" s="197"/>
      <c r="GQ62" s="197"/>
      <c r="GR62" s="197"/>
      <c r="GS62" s="197"/>
      <c r="GT62" s="197"/>
      <c r="GU62" s="197"/>
      <c r="GW62" s="197" t="s">
        <v>54</v>
      </c>
      <c r="GX62" s="197"/>
      <c r="GY62" s="197"/>
      <c r="GZ62" s="197"/>
      <c r="HA62" s="197"/>
      <c r="HB62" s="197"/>
      <c r="HC62" s="197"/>
      <c r="HD62" s="197"/>
      <c r="HE62" s="197"/>
      <c r="HF62" s="197"/>
      <c r="HG62" s="197"/>
      <c r="HH62" s="197"/>
      <c r="HI62" s="197"/>
      <c r="HJ62" s="197"/>
      <c r="HK62" s="197"/>
      <c r="HL62" s="197"/>
      <c r="HM62" s="197"/>
      <c r="HN62" s="197"/>
      <c r="HO62" s="197"/>
      <c r="HP62" s="197"/>
      <c r="HQ62" s="197"/>
      <c r="HR62" s="197"/>
      <c r="HS62" s="197"/>
    </row>
    <row r="63" spans="1:256" s="34" customFormat="1" ht="18.75" customHeight="1" x14ac:dyDescent="0.2">
      <c r="IV63" s="35" t="s">
        <v>57</v>
      </c>
    </row>
  </sheetData>
  <protectedRanges>
    <protectedRange password="CA9C" sqref="DE28 DE32 DE36 DE40 DE44 DE48 DE52" name="Диапазон1"/>
  </protectedRanges>
  <mergeCells count="1031">
    <mergeCell ref="IB61:IL61"/>
    <mergeCell ref="IM61:IP61"/>
    <mergeCell ref="IQ61:IS61"/>
    <mergeCell ref="IT61:IV61"/>
    <mergeCell ref="FG62:GC62"/>
    <mergeCell ref="GE62:GU62"/>
    <mergeCell ref="GW62:HS62"/>
    <mergeCell ref="FG61:GC61"/>
    <mergeCell ref="GE61:GU61"/>
    <mergeCell ref="GW61:HS61"/>
    <mergeCell ref="HU61:HV61"/>
    <mergeCell ref="HW61:HY61"/>
    <mergeCell ref="HZ61:IA61"/>
    <mergeCell ref="IM58:IP58"/>
    <mergeCell ref="IQ58:IS58"/>
    <mergeCell ref="IT58:IV58"/>
    <mergeCell ref="GO54:HC54"/>
    <mergeCell ref="HD54:HR54"/>
    <mergeCell ref="HS54:IG54"/>
    <mergeCell ref="IH54:IV54"/>
    <mergeCell ref="X59:AU59"/>
    <mergeCell ref="AW59:BM59"/>
    <mergeCell ref="BO59:CJ59"/>
    <mergeCell ref="FG59:GC59"/>
    <mergeCell ref="GE59:GU59"/>
    <mergeCell ref="GW59:HS59"/>
    <mergeCell ref="GE58:GU58"/>
    <mergeCell ref="GW58:HS58"/>
    <mergeCell ref="HU58:HV58"/>
    <mergeCell ref="HW58:HY58"/>
    <mergeCell ref="HZ58:IA58"/>
    <mergeCell ref="IB58:IL58"/>
    <mergeCell ref="GG55:GN55"/>
    <mergeCell ref="GO55:HC55"/>
    <mergeCell ref="HD55:HR55"/>
    <mergeCell ref="HS55:IG55"/>
    <mergeCell ref="IH55:IV55"/>
    <mergeCell ref="A58:W58"/>
    <mergeCell ref="X58:AU58"/>
    <mergeCell ref="AW58:BM58"/>
    <mergeCell ref="BO58:CJ58"/>
    <mergeCell ref="FG58:GC58"/>
    <mergeCell ref="DI55:DS55"/>
    <mergeCell ref="EA55:EJ55"/>
    <mergeCell ref="EK55:EY55"/>
    <mergeCell ref="EZ55:FG55"/>
    <mergeCell ref="FH55:FQ55"/>
    <mergeCell ref="FR55:GF55"/>
    <mergeCell ref="BU55:BX55"/>
    <mergeCell ref="BY55:CB55"/>
    <mergeCell ref="CC55:CF55"/>
    <mergeCell ref="CG55:CJ55"/>
    <mergeCell ref="CK55:CN55"/>
    <mergeCell ref="CO55:CR55"/>
    <mergeCell ref="AW55:AZ55"/>
    <mergeCell ref="BA55:BD55"/>
    <mergeCell ref="BE55:BH55"/>
    <mergeCell ref="BI55:BL55"/>
    <mergeCell ref="BM55:BP55"/>
    <mergeCell ref="BQ55:BT55"/>
    <mergeCell ref="DT54:DZ55"/>
    <mergeCell ref="CS55:CV55"/>
    <mergeCell ref="CW55:CZ55"/>
    <mergeCell ref="DA55:DD55"/>
    <mergeCell ref="DE55:DH55"/>
    <mergeCell ref="BU54:BX54"/>
    <mergeCell ref="BY54:CB54"/>
    <mergeCell ref="CC54:CF54"/>
    <mergeCell ref="CG54:CJ54"/>
    <mergeCell ref="CK54:CN54"/>
    <mergeCell ref="CO54:CR54"/>
    <mergeCell ref="AW54:AZ54"/>
    <mergeCell ref="BA54:BD54"/>
    <mergeCell ref="BE54:BH54"/>
    <mergeCell ref="BI54:BL54"/>
    <mergeCell ref="BM54:BP54"/>
    <mergeCell ref="BQ54:BT54"/>
    <mergeCell ref="BM52:BP52"/>
    <mergeCell ref="BQ52:BT52"/>
    <mergeCell ref="BU52:BX52"/>
    <mergeCell ref="BY52:CB52"/>
    <mergeCell ref="CC52:CF52"/>
    <mergeCell ref="FR53:GF53"/>
    <mergeCell ref="GG53:GN53"/>
    <mergeCell ref="GO53:HC53"/>
    <mergeCell ref="HD53:HR53"/>
    <mergeCell ref="CG52:CJ52"/>
    <mergeCell ref="EA54:EJ54"/>
    <mergeCell ref="EK54:EY54"/>
    <mergeCell ref="EZ54:FG54"/>
    <mergeCell ref="FH54:FQ54"/>
    <mergeCell ref="FR54:GF54"/>
    <mergeCell ref="GG54:GN54"/>
    <mergeCell ref="CS54:CV54"/>
    <mergeCell ref="CW54:CZ54"/>
    <mergeCell ref="DA54:DD54"/>
    <mergeCell ref="DE54:DH54"/>
    <mergeCell ref="DI54:DS54"/>
    <mergeCell ref="IH53:IV53"/>
    <mergeCell ref="CS53:CV53"/>
    <mergeCell ref="CW53:CZ53"/>
    <mergeCell ref="DA53:DD53"/>
    <mergeCell ref="DE53:DH53"/>
    <mergeCell ref="DI53:DS53"/>
    <mergeCell ref="EA53:EJ53"/>
    <mergeCell ref="BU53:BX53"/>
    <mergeCell ref="BY53:CB53"/>
    <mergeCell ref="CC53:CF53"/>
    <mergeCell ref="CG53:CJ53"/>
    <mergeCell ref="CK53:CN53"/>
    <mergeCell ref="CO53:CR53"/>
    <mergeCell ref="HD52:HR52"/>
    <mergeCell ref="HS52:IG52"/>
    <mergeCell ref="IH52:IV52"/>
    <mergeCell ref="DI52:DS52"/>
    <mergeCell ref="DT52:DZ53"/>
    <mergeCell ref="EA52:EJ52"/>
    <mergeCell ref="EK52:EY52"/>
    <mergeCell ref="EZ52:FG52"/>
    <mergeCell ref="FH52:FQ52"/>
    <mergeCell ref="EK53:EY53"/>
    <mergeCell ref="EZ53:FG53"/>
    <mergeCell ref="FH53:FQ53"/>
    <mergeCell ref="CK52:CN52"/>
    <mergeCell ref="CO52:CR52"/>
    <mergeCell ref="CS52:CV52"/>
    <mergeCell ref="CW52:CZ52"/>
    <mergeCell ref="DA52:DD52"/>
    <mergeCell ref="DE52:DH52"/>
    <mergeCell ref="HS51:IG51"/>
    <mergeCell ref="IH51:IV51"/>
    <mergeCell ref="A52:H55"/>
    <mergeCell ref="I52:AI55"/>
    <mergeCell ref="AJ52:AV55"/>
    <mergeCell ref="AW52:AZ52"/>
    <mergeCell ref="BA52:BD52"/>
    <mergeCell ref="BE52:BH52"/>
    <mergeCell ref="BI52:BL52"/>
    <mergeCell ref="EK51:EY51"/>
    <mergeCell ref="EZ51:FG51"/>
    <mergeCell ref="FH51:FQ51"/>
    <mergeCell ref="FR51:GF51"/>
    <mergeCell ref="GG51:GN51"/>
    <mergeCell ref="GO51:HC51"/>
    <mergeCell ref="CC51:CF51"/>
    <mergeCell ref="CG51:CJ51"/>
    <mergeCell ref="CK51:CN51"/>
    <mergeCell ref="CO51:CR51"/>
    <mergeCell ref="CS51:CV51"/>
    <mergeCell ref="CW51:CZ51"/>
    <mergeCell ref="AW53:AZ53"/>
    <mergeCell ref="BA53:BD53"/>
    <mergeCell ref="BE53:BH53"/>
    <mergeCell ref="BI53:BL53"/>
    <mergeCell ref="BM53:BP53"/>
    <mergeCell ref="BQ53:BT53"/>
    <mergeCell ref="FR52:GF52"/>
    <mergeCell ref="GG52:GN52"/>
    <mergeCell ref="GO52:HC52"/>
    <mergeCell ref="AW51:AZ51"/>
    <mergeCell ref="HS53:IG53"/>
    <mergeCell ref="BA51:BD51"/>
    <mergeCell ref="BE51:BH51"/>
    <mergeCell ref="BI51:BL51"/>
    <mergeCell ref="BM51:BP51"/>
    <mergeCell ref="BQ51:BT51"/>
    <mergeCell ref="BU51:BX51"/>
    <mergeCell ref="BY51:CB51"/>
    <mergeCell ref="EZ50:FG50"/>
    <mergeCell ref="FH50:FQ50"/>
    <mergeCell ref="FR50:GF50"/>
    <mergeCell ref="GG50:GN50"/>
    <mergeCell ref="GO50:HC50"/>
    <mergeCell ref="HD50:HR50"/>
    <mergeCell ref="DA50:DD50"/>
    <mergeCell ref="DE50:DH50"/>
    <mergeCell ref="DI50:DS50"/>
    <mergeCell ref="DT50:DZ51"/>
    <mergeCell ref="EA50:EJ50"/>
    <mergeCell ref="EK50:EY50"/>
    <mergeCell ref="DA51:DD51"/>
    <mergeCell ref="DE51:DH51"/>
    <mergeCell ref="DI51:DS51"/>
    <mergeCell ref="EA51:EJ51"/>
    <mergeCell ref="CC50:CF50"/>
    <mergeCell ref="CG50:CJ50"/>
    <mergeCell ref="CK50:CN50"/>
    <mergeCell ref="CO50:CR50"/>
    <mergeCell ref="CS50:CV50"/>
    <mergeCell ref="CW50:CZ50"/>
    <mergeCell ref="HD51:HR51"/>
    <mergeCell ref="IH49:IV49"/>
    <mergeCell ref="AW50:AZ50"/>
    <mergeCell ref="BA50:BD50"/>
    <mergeCell ref="BE50:BH50"/>
    <mergeCell ref="BI50:BL50"/>
    <mergeCell ref="BM50:BP50"/>
    <mergeCell ref="BQ50:BT50"/>
    <mergeCell ref="BU50:BX50"/>
    <mergeCell ref="BY50:CB50"/>
    <mergeCell ref="EZ49:FG49"/>
    <mergeCell ref="FH49:FQ49"/>
    <mergeCell ref="FR49:GF49"/>
    <mergeCell ref="GG49:GN49"/>
    <mergeCell ref="GO49:HC49"/>
    <mergeCell ref="HD49:HR49"/>
    <mergeCell ref="CG49:CJ49"/>
    <mergeCell ref="CK49:CN49"/>
    <mergeCell ref="CO49:CR49"/>
    <mergeCell ref="CS49:CV49"/>
    <mergeCell ref="CW49:CZ49"/>
    <mergeCell ref="DA49:DD49"/>
    <mergeCell ref="HS50:IG50"/>
    <mergeCell ref="IH50:IV50"/>
    <mergeCell ref="BI49:BL49"/>
    <mergeCell ref="BM49:BP49"/>
    <mergeCell ref="BQ49:BT49"/>
    <mergeCell ref="BU49:BX49"/>
    <mergeCell ref="BY49:CB49"/>
    <mergeCell ref="CC49:CF49"/>
    <mergeCell ref="FH48:FQ48"/>
    <mergeCell ref="FR48:GF48"/>
    <mergeCell ref="GG48:GN48"/>
    <mergeCell ref="GO48:HC48"/>
    <mergeCell ref="HD48:HR48"/>
    <mergeCell ref="HS48:IG48"/>
    <mergeCell ref="DE48:DH48"/>
    <mergeCell ref="DI48:DS48"/>
    <mergeCell ref="DT48:DZ49"/>
    <mergeCell ref="EA48:EJ48"/>
    <mergeCell ref="EK48:EY48"/>
    <mergeCell ref="EZ48:FG48"/>
    <mergeCell ref="DE49:DH49"/>
    <mergeCell ref="DI49:DS49"/>
    <mergeCell ref="EA49:EJ49"/>
    <mergeCell ref="EK49:EY49"/>
    <mergeCell ref="CG48:CJ48"/>
    <mergeCell ref="CK48:CN48"/>
    <mergeCell ref="CO48:CR48"/>
    <mergeCell ref="CS48:CV48"/>
    <mergeCell ref="CW48:CZ48"/>
    <mergeCell ref="DA48:DD48"/>
    <mergeCell ref="HS49:IG49"/>
    <mergeCell ref="BI48:BL48"/>
    <mergeCell ref="BM48:BP48"/>
    <mergeCell ref="BQ48:BT48"/>
    <mergeCell ref="BU48:BX48"/>
    <mergeCell ref="BY48:CB48"/>
    <mergeCell ref="CC48:CF48"/>
    <mergeCell ref="GO47:HC47"/>
    <mergeCell ref="HD47:HR47"/>
    <mergeCell ref="HS47:IG47"/>
    <mergeCell ref="IH47:IV47"/>
    <mergeCell ref="A48:H51"/>
    <mergeCell ref="I48:AI51"/>
    <mergeCell ref="AJ48:AV51"/>
    <mergeCell ref="AW48:AZ48"/>
    <mergeCell ref="BA48:BD48"/>
    <mergeCell ref="BE48:BH48"/>
    <mergeCell ref="EA47:EJ47"/>
    <mergeCell ref="EK47:EY47"/>
    <mergeCell ref="EZ47:FG47"/>
    <mergeCell ref="FH47:FQ47"/>
    <mergeCell ref="FR47:GF47"/>
    <mergeCell ref="GG47:GN47"/>
    <mergeCell ref="BY47:CB47"/>
    <mergeCell ref="CC47:CF47"/>
    <mergeCell ref="CG47:CJ47"/>
    <mergeCell ref="CK47:CN47"/>
    <mergeCell ref="CO47:CR47"/>
    <mergeCell ref="CS47:CV47"/>
    <mergeCell ref="IH48:IV48"/>
    <mergeCell ref="AW49:AZ49"/>
    <mergeCell ref="BA49:BD49"/>
    <mergeCell ref="BE49:BH49"/>
    <mergeCell ref="AW47:AZ47"/>
    <mergeCell ref="BA47:BD47"/>
    <mergeCell ref="BE47:BH47"/>
    <mergeCell ref="BI47:BL47"/>
    <mergeCell ref="BM47:BP47"/>
    <mergeCell ref="BQ47:BT47"/>
    <mergeCell ref="BU47:BX47"/>
    <mergeCell ref="EK46:EY46"/>
    <mergeCell ref="EZ46:FG46"/>
    <mergeCell ref="FH46:FQ46"/>
    <mergeCell ref="FR46:GF46"/>
    <mergeCell ref="GG46:GN46"/>
    <mergeCell ref="GO46:HC46"/>
    <mergeCell ref="CW46:CZ46"/>
    <mergeCell ref="DA46:DD46"/>
    <mergeCell ref="DE46:DH46"/>
    <mergeCell ref="DI46:DS46"/>
    <mergeCell ref="DT46:DZ47"/>
    <mergeCell ref="EA46:EJ46"/>
    <mergeCell ref="CW47:CZ47"/>
    <mergeCell ref="DA47:DD47"/>
    <mergeCell ref="DE47:DH47"/>
    <mergeCell ref="DI47:DS47"/>
    <mergeCell ref="BY46:CB46"/>
    <mergeCell ref="CC46:CF46"/>
    <mergeCell ref="CG46:CJ46"/>
    <mergeCell ref="CK46:CN46"/>
    <mergeCell ref="CO46:CR46"/>
    <mergeCell ref="CS46:CV46"/>
    <mergeCell ref="HS45:IG45"/>
    <mergeCell ref="IH45:IV45"/>
    <mergeCell ref="AW46:AZ46"/>
    <mergeCell ref="BA46:BD46"/>
    <mergeCell ref="BE46:BH46"/>
    <mergeCell ref="BI46:BL46"/>
    <mergeCell ref="BM46:BP46"/>
    <mergeCell ref="BQ46:BT46"/>
    <mergeCell ref="BU46:BX46"/>
    <mergeCell ref="EK45:EY45"/>
    <mergeCell ref="EZ45:FG45"/>
    <mergeCell ref="FH45:FQ45"/>
    <mergeCell ref="FR45:GF45"/>
    <mergeCell ref="GG45:GN45"/>
    <mergeCell ref="GO45:HC45"/>
    <mergeCell ref="CC45:CF45"/>
    <mergeCell ref="CG45:CJ45"/>
    <mergeCell ref="CK45:CN45"/>
    <mergeCell ref="CO45:CR45"/>
    <mergeCell ref="CS45:CV45"/>
    <mergeCell ref="CW45:CZ45"/>
    <mergeCell ref="HD46:HR46"/>
    <mergeCell ref="HS46:IG46"/>
    <mergeCell ref="IH46:IV46"/>
    <mergeCell ref="BE45:BH45"/>
    <mergeCell ref="BI45:BL45"/>
    <mergeCell ref="BM45:BP45"/>
    <mergeCell ref="BQ45:BT45"/>
    <mergeCell ref="BU45:BX45"/>
    <mergeCell ref="BY45:CB45"/>
    <mergeCell ref="EZ44:FG44"/>
    <mergeCell ref="FH44:FQ44"/>
    <mergeCell ref="FR44:GF44"/>
    <mergeCell ref="GG44:GN44"/>
    <mergeCell ref="GO44:HC44"/>
    <mergeCell ref="HD44:HR44"/>
    <mergeCell ref="DA44:DD44"/>
    <mergeCell ref="DE44:DH44"/>
    <mergeCell ref="DI44:DS44"/>
    <mergeCell ref="DT44:DZ45"/>
    <mergeCell ref="EA44:EJ44"/>
    <mergeCell ref="EK44:EY44"/>
    <mergeCell ref="DA45:DD45"/>
    <mergeCell ref="DE45:DH45"/>
    <mergeCell ref="DI45:DS45"/>
    <mergeCell ref="EA45:EJ45"/>
    <mergeCell ref="CC44:CF44"/>
    <mergeCell ref="CG44:CJ44"/>
    <mergeCell ref="CK44:CN44"/>
    <mergeCell ref="CO44:CR44"/>
    <mergeCell ref="CS44:CV44"/>
    <mergeCell ref="CW44:CZ44"/>
    <mergeCell ref="HD45:HR45"/>
    <mergeCell ref="BE44:BH44"/>
    <mergeCell ref="BI44:BL44"/>
    <mergeCell ref="BM44:BP44"/>
    <mergeCell ref="BQ44:BT44"/>
    <mergeCell ref="BU44:BX44"/>
    <mergeCell ref="BY44:CB44"/>
    <mergeCell ref="A44:H47"/>
    <mergeCell ref="I44:AI47"/>
    <mergeCell ref="AJ44:AV47"/>
    <mergeCell ref="AW44:AZ44"/>
    <mergeCell ref="BA44:BD44"/>
    <mergeCell ref="HS44:IG44"/>
    <mergeCell ref="IH44:IV44"/>
    <mergeCell ref="AW45:AZ45"/>
    <mergeCell ref="BA45:BD45"/>
    <mergeCell ref="HD43:HR43"/>
    <mergeCell ref="HS43:IG43"/>
    <mergeCell ref="IH43:IV43"/>
    <mergeCell ref="EK43:EY43"/>
    <mergeCell ref="EZ43:FG43"/>
    <mergeCell ref="FH43:FQ43"/>
    <mergeCell ref="FR43:GF43"/>
    <mergeCell ref="GG43:GN43"/>
    <mergeCell ref="GO43:HC43"/>
    <mergeCell ref="CC43:CF43"/>
    <mergeCell ref="CG43:CJ43"/>
    <mergeCell ref="CK43:CN43"/>
    <mergeCell ref="CO43:CR43"/>
    <mergeCell ref="CS43:CV43"/>
    <mergeCell ref="CW43:CZ43"/>
    <mergeCell ref="AW43:AZ43"/>
    <mergeCell ref="BA43:BD43"/>
    <mergeCell ref="BE43:BH43"/>
    <mergeCell ref="BI43:BL43"/>
    <mergeCell ref="BM43:BP43"/>
    <mergeCell ref="BQ43:BT43"/>
    <mergeCell ref="BU43:BX43"/>
    <mergeCell ref="BY43:CB43"/>
    <mergeCell ref="EZ42:FG42"/>
    <mergeCell ref="FH42:FQ42"/>
    <mergeCell ref="FR42:GF42"/>
    <mergeCell ref="GG42:GN42"/>
    <mergeCell ref="GO42:HC42"/>
    <mergeCell ref="HD42:HR42"/>
    <mergeCell ref="DA42:DD42"/>
    <mergeCell ref="DE42:DH42"/>
    <mergeCell ref="DI42:DS42"/>
    <mergeCell ref="DT42:DZ43"/>
    <mergeCell ref="EA42:EJ42"/>
    <mergeCell ref="EK42:EY42"/>
    <mergeCell ref="DA43:DD43"/>
    <mergeCell ref="DE43:DH43"/>
    <mergeCell ref="DI43:DS43"/>
    <mergeCell ref="EA43:EJ43"/>
    <mergeCell ref="CC42:CF42"/>
    <mergeCell ref="CG42:CJ42"/>
    <mergeCell ref="CK42:CN42"/>
    <mergeCell ref="CO42:CR42"/>
    <mergeCell ref="CS42:CV42"/>
    <mergeCell ref="CW42:CZ42"/>
    <mergeCell ref="IH41:IV41"/>
    <mergeCell ref="AW42:AZ42"/>
    <mergeCell ref="BA42:BD42"/>
    <mergeCell ref="BE42:BH42"/>
    <mergeCell ref="BI42:BL42"/>
    <mergeCell ref="BM42:BP42"/>
    <mergeCell ref="BQ42:BT42"/>
    <mergeCell ref="BU42:BX42"/>
    <mergeCell ref="BY42:CB42"/>
    <mergeCell ref="EZ41:FG41"/>
    <mergeCell ref="FH41:FQ41"/>
    <mergeCell ref="FR41:GF41"/>
    <mergeCell ref="GG41:GN41"/>
    <mergeCell ref="GO41:HC41"/>
    <mergeCell ref="HD41:HR41"/>
    <mergeCell ref="CG41:CJ41"/>
    <mergeCell ref="CK41:CN41"/>
    <mergeCell ref="CO41:CR41"/>
    <mergeCell ref="CS41:CV41"/>
    <mergeCell ref="CW41:CZ41"/>
    <mergeCell ref="DA41:DD41"/>
    <mergeCell ref="HS42:IG42"/>
    <mergeCell ref="IH42:IV42"/>
    <mergeCell ref="BI41:BL41"/>
    <mergeCell ref="BM41:BP41"/>
    <mergeCell ref="BQ41:BT41"/>
    <mergeCell ref="BU41:BX41"/>
    <mergeCell ref="BY41:CB41"/>
    <mergeCell ref="CC41:CF41"/>
    <mergeCell ref="BE41:BH41"/>
    <mergeCell ref="FH40:FQ40"/>
    <mergeCell ref="FR40:GF40"/>
    <mergeCell ref="GG40:GN40"/>
    <mergeCell ref="GO40:HC40"/>
    <mergeCell ref="HD40:HR40"/>
    <mergeCell ref="HS40:IG40"/>
    <mergeCell ref="DE40:DH40"/>
    <mergeCell ref="DI40:DS40"/>
    <mergeCell ref="DT40:DZ41"/>
    <mergeCell ref="EA40:EJ40"/>
    <mergeCell ref="EK40:EY40"/>
    <mergeCell ref="EZ40:FG40"/>
    <mergeCell ref="DE41:DH41"/>
    <mergeCell ref="DI41:DS41"/>
    <mergeCell ref="EA41:EJ41"/>
    <mergeCell ref="EK41:EY41"/>
    <mergeCell ref="CG40:CJ40"/>
    <mergeCell ref="CK40:CN40"/>
    <mergeCell ref="CO40:CR40"/>
    <mergeCell ref="CS40:CV40"/>
    <mergeCell ref="CW40:CZ40"/>
    <mergeCell ref="DA40:DD40"/>
    <mergeCell ref="HS41:IG41"/>
    <mergeCell ref="CS38:CV38"/>
    <mergeCell ref="BI40:BL40"/>
    <mergeCell ref="BM40:BP40"/>
    <mergeCell ref="BQ40:BT40"/>
    <mergeCell ref="BU40:BX40"/>
    <mergeCell ref="BY40:CB40"/>
    <mergeCell ref="CC40:CF40"/>
    <mergeCell ref="GO39:HC39"/>
    <mergeCell ref="HD39:HR39"/>
    <mergeCell ref="HS39:IG39"/>
    <mergeCell ref="IH39:IV39"/>
    <mergeCell ref="A40:H43"/>
    <mergeCell ref="I40:AI43"/>
    <mergeCell ref="AJ40:AV43"/>
    <mergeCell ref="AW40:AZ40"/>
    <mergeCell ref="BA40:BD40"/>
    <mergeCell ref="BE40:BH40"/>
    <mergeCell ref="EA39:EJ39"/>
    <mergeCell ref="EK39:EY39"/>
    <mergeCell ref="EZ39:FG39"/>
    <mergeCell ref="FH39:FQ39"/>
    <mergeCell ref="FR39:GF39"/>
    <mergeCell ref="GG39:GN39"/>
    <mergeCell ref="BY39:CB39"/>
    <mergeCell ref="CC39:CF39"/>
    <mergeCell ref="CG39:CJ39"/>
    <mergeCell ref="CK39:CN39"/>
    <mergeCell ref="CO39:CR39"/>
    <mergeCell ref="CS39:CV39"/>
    <mergeCell ref="IH40:IV40"/>
    <mergeCell ref="AW41:AZ41"/>
    <mergeCell ref="BA41:BD41"/>
    <mergeCell ref="BM37:BP37"/>
    <mergeCell ref="BQ37:BT37"/>
    <mergeCell ref="BU37:BX37"/>
    <mergeCell ref="BY37:CB37"/>
    <mergeCell ref="AW39:AZ39"/>
    <mergeCell ref="BA39:BD39"/>
    <mergeCell ref="BE39:BH39"/>
    <mergeCell ref="BI39:BL39"/>
    <mergeCell ref="BM39:BP39"/>
    <mergeCell ref="BQ39:BT39"/>
    <mergeCell ref="BU39:BX39"/>
    <mergeCell ref="EK38:EY38"/>
    <mergeCell ref="EZ38:FG38"/>
    <mergeCell ref="FH38:FQ38"/>
    <mergeCell ref="FR38:GF38"/>
    <mergeCell ref="GG38:GN38"/>
    <mergeCell ref="GO38:HC38"/>
    <mergeCell ref="CW38:CZ38"/>
    <mergeCell ref="DA38:DD38"/>
    <mergeCell ref="DE38:DH38"/>
    <mergeCell ref="DI38:DS38"/>
    <mergeCell ref="DT38:DZ39"/>
    <mergeCell ref="EA38:EJ38"/>
    <mergeCell ref="CW39:CZ39"/>
    <mergeCell ref="DA39:DD39"/>
    <mergeCell ref="DE39:DH39"/>
    <mergeCell ref="DI39:DS39"/>
    <mergeCell ref="BY38:CB38"/>
    <mergeCell ref="CC38:CF38"/>
    <mergeCell ref="CG38:CJ38"/>
    <mergeCell ref="CK38:CN38"/>
    <mergeCell ref="CO38:CR38"/>
    <mergeCell ref="CG36:CJ36"/>
    <mergeCell ref="CK36:CN36"/>
    <mergeCell ref="CO36:CR36"/>
    <mergeCell ref="CS36:CV36"/>
    <mergeCell ref="CW36:CZ36"/>
    <mergeCell ref="HD37:HR37"/>
    <mergeCell ref="HS37:IG37"/>
    <mergeCell ref="IH37:IV37"/>
    <mergeCell ref="AW38:AZ38"/>
    <mergeCell ref="BA38:BD38"/>
    <mergeCell ref="BE38:BH38"/>
    <mergeCell ref="BI38:BL38"/>
    <mergeCell ref="BM38:BP38"/>
    <mergeCell ref="BQ38:BT38"/>
    <mergeCell ref="BU38:BX38"/>
    <mergeCell ref="EK37:EY37"/>
    <mergeCell ref="EZ37:FG37"/>
    <mergeCell ref="FH37:FQ37"/>
    <mergeCell ref="FR37:GF37"/>
    <mergeCell ref="GG37:GN37"/>
    <mergeCell ref="GO37:HC37"/>
    <mergeCell ref="CC37:CF37"/>
    <mergeCell ref="CG37:CJ37"/>
    <mergeCell ref="CK37:CN37"/>
    <mergeCell ref="CO37:CR37"/>
    <mergeCell ref="CS37:CV37"/>
    <mergeCell ref="CW37:CZ37"/>
    <mergeCell ref="HD38:HR38"/>
    <mergeCell ref="HS38:IG38"/>
    <mergeCell ref="IH38:IV38"/>
    <mergeCell ref="BE37:BH37"/>
    <mergeCell ref="BI37:BL37"/>
    <mergeCell ref="A36:H39"/>
    <mergeCell ref="I36:AI39"/>
    <mergeCell ref="AJ36:AV39"/>
    <mergeCell ref="AW36:AZ36"/>
    <mergeCell ref="BA36:BD36"/>
    <mergeCell ref="HS36:IG36"/>
    <mergeCell ref="IH36:IV36"/>
    <mergeCell ref="AW37:AZ37"/>
    <mergeCell ref="BA37:BD37"/>
    <mergeCell ref="AW35:AZ35"/>
    <mergeCell ref="BA35:BD35"/>
    <mergeCell ref="BE35:BH35"/>
    <mergeCell ref="BI35:BL35"/>
    <mergeCell ref="BM35:BP35"/>
    <mergeCell ref="BQ35:BT35"/>
    <mergeCell ref="IH35:IV35"/>
    <mergeCell ref="A32:H35"/>
    <mergeCell ref="I32:AI35"/>
    <mergeCell ref="AJ32:AV35"/>
    <mergeCell ref="AW32:AZ32"/>
    <mergeCell ref="BA32:BD32"/>
    <mergeCell ref="BE32:BH32"/>
    <mergeCell ref="BI32:BL32"/>
    <mergeCell ref="BM32:BP32"/>
    <mergeCell ref="GO35:HC35"/>
    <mergeCell ref="HD35:HR35"/>
    <mergeCell ref="EZ36:FG36"/>
    <mergeCell ref="FH36:FQ36"/>
    <mergeCell ref="FR36:GF36"/>
    <mergeCell ref="GG36:GN36"/>
    <mergeCell ref="GO36:HC36"/>
    <mergeCell ref="HD36:HR36"/>
    <mergeCell ref="DA35:DD35"/>
    <mergeCell ref="DE35:DH35"/>
    <mergeCell ref="BU34:BX34"/>
    <mergeCell ref="BY34:CB34"/>
    <mergeCell ref="CC34:CF34"/>
    <mergeCell ref="CG34:CJ34"/>
    <mergeCell ref="CK34:CN34"/>
    <mergeCell ref="CO34:CR34"/>
    <mergeCell ref="EZ35:FG35"/>
    <mergeCell ref="FH35:FQ35"/>
    <mergeCell ref="FR35:GF35"/>
    <mergeCell ref="GG35:GN35"/>
    <mergeCell ref="CG35:CJ35"/>
    <mergeCell ref="CK35:CN35"/>
    <mergeCell ref="CO35:CR35"/>
    <mergeCell ref="BE36:BH36"/>
    <mergeCell ref="BI36:BL36"/>
    <mergeCell ref="BM36:BP36"/>
    <mergeCell ref="BQ36:BT36"/>
    <mergeCell ref="BU36:BX36"/>
    <mergeCell ref="BY36:CB36"/>
    <mergeCell ref="DA36:DD36"/>
    <mergeCell ref="DE36:DH36"/>
    <mergeCell ref="DI36:DS36"/>
    <mergeCell ref="DT36:DZ37"/>
    <mergeCell ref="EA36:EJ36"/>
    <mergeCell ref="EK36:EY36"/>
    <mergeCell ref="DA37:DD37"/>
    <mergeCell ref="DE37:DH37"/>
    <mergeCell ref="DI37:DS37"/>
    <mergeCell ref="EA37:EJ37"/>
    <mergeCell ref="CC36:CF36"/>
    <mergeCell ref="HS33:IG33"/>
    <mergeCell ref="IH33:IV33"/>
    <mergeCell ref="CO33:CR33"/>
    <mergeCell ref="CS33:CV33"/>
    <mergeCell ref="CW33:CZ33"/>
    <mergeCell ref="DA33:DD33"/>
    <mergeCell ref="DE33:DH33"/>
    <mergeCell ref="DI33:DS33"/>
    <mergeCell ref="BQ33:BT33"/>
    <mergeCell ref="BU33:BX33"/>
    <mergeCell ref="BY33:CB33"/>
    <mergeCell ref="CC33:CF33"/>
    <mergeCell ref="CG33:CJ33"/>
    <mergeCell ref="CK33:CN33"/>
    <mergeCell ref="GO34:HC34"/>
    <mergeCell ref="HD34:HR34"/>
    <mergeCell ref="HS34:IG34"/>
    <mergeCell ref="IH34:IV34"/>
    <mergeCell ref="EA34:EJ34"/>
    <mergeCell ref="EK34:EY34"/>
    <mergeCell ref="EZ34:FG34"/>
    <mergeCell ref="FH34:FQ34"/>
    <mergeCell ref="FR34:GF34"/>
    <mergeCell ref="GG34:GN34"/>
    <mergeCell ref="CS34:CV34"/>
    <mergeCell ref="CW34:CZ34"/>
    <mergeCell ref="DA34:DD34"/>
    <mergeCell ref="DE34:DH34"/>
    <mergeCell ref="DI34:DS34"/>
    <mergeCell ref="DT34:DZ35"/>
    <mergeCell ref="CS35:CV35"/>
    <mergeCell ref="CW35:CZ35"/>
    <mergeCell ref="BY32:CB32"/>
    <mergeCell ref="CC32:CF32"/>
    <mergeCell ref="CG32:CJ32"/>
    <mergeCell ref="CK32:CN32"/>
    <mergeCell ref="AW34:AZ34"/>
    <mergeCell ref="BA34:BD34"/>
    <mergeCell ref="BE34:BH34"/>
    <mergeCell ref="BI34:BL34"/>
    <mergeCell ref="BM34:BP34"/>
    <mergeCell ref="BQ34:BT34"/>
    <mergeCell ref="FR33:GF33"/>
    <mergeCell ref="GG33:GN33"/>
    <mergeCell ref="GO33:HC33"/>
    <mergeCell ref="HD33:HR33"/>
    <mergeCell ref="GG32:GN32"/>
    <mergeCell ref="GO32:HC32"/>
    <mergeCell ref="HD32:HR32"/>
    <mergeCell ref="HS32:IG32"/>
    <mergeCell ref="IH32:IV32"/>
    <mergeCell ref="AW33:AZ33"/>
    <mergeCell ref="BA33:BD33"/>
    <mergeCell ref="BE33:BH33"/>
    <mergeCell ref="BI33:BL33"/>
    <mergeCell ref="BM33:BP33"/>
    <mergeCell ref="DT32:DZ33"/>
    <mergeCell ref="BU35:BX35"/>
    <mergeCell ref="BY35:CB35"/>
    <mergeCell ref="CC35:CF35"/>
    <mergeCell ref="DI35:DS35"/>
    <mergeCell ref="EA35:EJ35"/>
    <mergeCell ref="EK35:EY35"/>
    <mergeCell ref="HS35:IG35"/>
    <mergeCell ref="EA32:EJ32"/>
    <mergeCell ref="EK32:EY32"/>
    <mergeCell ref="EZ32:FG32"/>
    <mergeCell ref="FH32:FQ32"/>
    <mergeCell ref="FR32:GF32"/>
    <mergeCell ref="EA33:EJ33"/>
    <mergeCell ref="EK33:EY33"/>
    <mergeCell ref="EZ33:FG33"/>
    <mergeCell ref="FH33:FQ33"/>
    <mergeCell ref="CO32:CR32"/>
    <mergeCell ref="CS32:CV32"/>
    <mergeCell ref="CW32:CZ32"/>
    <mergeCell ref="DA32:DD32"/>
    <mergeCell ref="DE32:DH32"/>
    <mergeCell ref="DI32:DS32"/>
    <mergeCell ref="BQ32:BT32"/>
    <mergeCell ref="BU32:BX32"/>
    <mergeCell ref="HD31:HR31"/>
    <mergeCell ref="HS31:IG31"/>
    <mergeCell ref="IH31:IV31"/>
    <mergeCell ref="EA31:EJ31"/>
    <mergeCell ref="EK31:EY31"/>
    <mergeCell ref="EZ31:FG31"/>
    <mergeCell ref="FH31:FQ31"/>
    <mergeCell ref="FR31:GF31"/>
    <mergeCell ref="GG31:GN31"/>
    <mergeCell ref="BY31:CB31"/>
    <mergeCell ref="CC31:CF31"/>
    <mergeCell ref="CG31:CJ31"/>
    <mergeCell ref="CK31:CN31"/>
    <mergeCell ref="CO31:CR31"/>
    <mergeCell ref="CS31:CV31"/>
    <mergeCell ref="AW31:AZ31"/>
    <mergeCell ref="BA31:BD31"/>
    <mergeCell ref="BE31:BH31"/>
    <mergeCell ref="BI31:BL31"/>
    <mergeCell ref="BM31:BP31"/>
    <mergeCell ref="BQ31:BT31"/>
    <mergeCell ref="BU31:BX31"/>
    <mergeCell ref="FH30:FQ30"/>
    <mergeCell ref="FR30:GF30"/>
    <mergeCell ref="GG30:GN30"/>
    <mergeCell ref="GO30:HC30"/>
    <mergeCell ref="CW30:CZ30"/>
    <mergeCell ref="DA30:DD30"/>
    <mergeCell ref="DE30:DH30"/>
    <mergeCell ref="DI30:DS30"/>
    <mergeCell ref="DT30:DZ31"/>
    <mergeCell ref="EA30:EJ30"/>
    <mergeCell ref="CW31:CZ31"/>
    <mergeCell ref="DA31:DD31"/>
    <mergeCell ref="DE31:DH31"/>
    <mergeCell ref="DI31:DS31"/>
    <mergeCell ref="BY30:CB30"/>
    <mergeCell ref="CC30:CF30"/>
    <mergeCell ref="CG30:CJ30"/>
    <mergeCell ref="CK30:CN30"/>
    <mergeCell ref="CO30:CR30"/>
    <mergeCell ref="CS30:CV30"/>
    <mergeCell ref="GO31:HC31"/>
    <mergeCell ref="HS29:IG29"/>
    <mergeCell ref="IH29:IV29"/>
    <mergeCell ref="AW30:AZ30"/>
    <mergeCell ref="BA30:BD30"/>
    <mergeCell ref="BE30:BH30"/>
    <mergeCell ref="BI30:BL30"/>
    <mergeCell ref="BM30:BP30"/>
    <mergeCell ref="BQ30:BT30"/>
    <mergeCell ref="BU30:BX30"/>
    <mergeCell ref="EK29:EY29"/>
    <mergeCell ref="EZ29:FG29"/>
    <mergeCell ref="FH29:FQ29"/>
    <mergeCell ref="FR29:GF29"/>
    <mergeCell ref="GG29:GN29"/>
    <mergeCell ref="GO29:HC29"/>
    <mergeCell ref="CC29:CF29"/>
    <mergeCell ref="CG29:CJ29"/>
    <mergeCell ref="CK29:CN29"/>
    <mergeCell ref="CO29:CR29"/>
    <mergeCell ref="CS29:CV29"/>
    <mergeCell ref="CW29:CZ29"/>
    <mergeCell ref="HD30:HR30"/>
    <mergeCell ref="HS30:IG30"/>
    <mergeCell ref="IH30:IV30"/>
    <mergeCell ref="BE29:BH29"/>
    <mergeCell ref="BI29:BL29"/>
    <mergeCell ref="BM29:BP29"/>
    <mergeCell ref="BQ29:BT29"/>
    <mergeCell ref="BU29:BX29"/>
    <mergeCell ref="BY29:CB29"/>
    <mergeCell ref="EK30:EY30"/>
    <mergeCell ref="EZ30:FG30"/>
    <mergeCell ref="EZ28:FG28"/>
    <mergeCell ref="FH28:FQ28"/>
    <mergeCell ref="FR28:GF28"/>
    <mergeCell ref="GG28:GN28"/>
    <mergeCell ref="GO28:HC28"/>
    <mergeCell ref="HD28:HR28"/>
    <mergeCell ref="DA28:DD28"/>
    <mergeCell ref="DE28:DH28"/>
    <mergeCell ref="DI28:DS28"/>
    <mergeCell ref="DT28:DZ29"/>
    <mergeCell ref="EA28:EJ28"/>
    <mergeCell ref="EK28:EY28"/>
    <mergeCell ref="DA29:DD29"/>
    <mergeCell ref="DE29:DH29"/>
    <mergeCell ref="DI29:DS29"/>
    <mergeCell ref="EA29:EJ29"/>
    <mergeCell ref="CC28:CF28"/>
    <mergeCell ref="CG28:CJ28"/>
    <mergeCell ref="CK28:CN28"/>
    <mergeCell ref="CO28:CR28"/>
    <mergeCell ref="CS28:CV28"/>
    <mergeCell ref="CW28:CZ28"/>
    <mergeCell ref="HD29:HR29"/>
    <mergeCell ref="BE28:BH28"/>
    <mergeCell ref="BI28:BL28"/>
    <mergeCell ref="BM28:BP28"/>
    <mergeCell ref="BQ28:BT28"/>
    <mergeCell ref="BU28:BX28"/>
    <mergeCell ref="BY28:CB28"/>
    <mergeCell ref="GG27:GN27"/>
    <mergeCell ref="GO27:HC27"/>
    <mergeCell ref="HD27:HR27"/>
    <mergeCell ref="HS27:IG27"/>
    <mergeCell ref="IH27:IV27"/>
    <mergeCell ref="A28:H31"/>
    <mergeCell ref="I28:AI31"/>
    <mergeCell ref="AJ28:AV31"/>
    <mergeCell ref="AW28:AZ28"/>
    <mergeCell ref="BA28:BD28"/>
    <mergeCell ref="DI27:DS27"/>
    <mergeCell ref="EA27:EJ27"/>
    <mergeCell ref="EK27:EY27"/>
    <mergeCell ref="EZ27:FG27"/>
    <mergeCell ref="FH27:FQ27"/>
    <mergeCell ref="FR27:GF27"/>
    <mergeCell ref="BU27:BX27"/>
    <mergeCell ref="BY27:CB27"/>
    <mergeCell ref="CC27:CF27"/>
    <mergeCell ref="CG27:CJ27"/>
    <mergeCell ref="CK27:CN27"/>
    <mergeCell ref="CO27:CR27"/>
    <mergeCell ref="HS28:IG28"/>
    <mergeCell ref="IH28:IV28"/>
    <mergeCell ref="AW29:AZ29"/>
    <mergeCell ref="BA29:BD29"/>
    <mergeCell ref="GO26:HC26"/>
    <mergeCell ref="HD26:HR26"/>
    <mergeCell ref="HS26:IG26"/>
    <mergeCell ref="IH26:IV26"/>
    <mergeCell ref="AW27:AZ27"/>
    <mergeCell ref="BA27:BD27"/>
    <mergeCell ref="BE27:BH27"/>
    <mergeCell ref="BI27:BL27"/>
    <mergeCell ref="BM27:BP27"/>
    <mergeCell ref="BQ27:BT27"/>
    <mergeCell ref="EA26:EJ26"/>
    <mergeCell ref="EK26:EY26"/>
    <mergeCell ref="EZ26:FG26"/>
    <mergeCell ref="FH26:FQ26"/>
    <mergeCell ref="FR26:GF26"/>
    <mergeCell ref="GG26:GN26"/>
    <mergeCell ref="CS26:CV26"/>
    <mergeCell ref="CW26:CZ26"/>
    <mergeCell ref="DA26:DD26"/>
    <mergeCell ref="DE26:DH26"/>
    <mergeCell ref="DI26:DS26"/>
    <mergeCell ref="DT26:DZ27"/>
    <mergeCell ref="CS27:CV27"/>
    <mergeCell ref="CW27:CZ27"/>
    <mergeCell ref="DA27:DD27"/>
    <mergeCell ref="DE27:DH27"/>
    <mergeCell ref="BU26:BX26"/>
    <mergeCell ref="BY26:CB26"/>
    <mergeCell ref="CC26:CF26"/>
    <mergeCell ref="CG26:CJ26"/>
    <mergeCell ref="CK26:CN26"/>
    <mergeCell ref="CO26:CR26"/>
    <mergeCell ref="FR25:GF25"/>
    <mergeCell ref="GG25:GN25"/>
    <mergeCell ref="GO25:HC25"/>
    <mergeCell ref="HD25:HR25"/>
    <mergeCell ref="HS25:IG25"/>
    <mergeCell ref="IH25:IV25"/>
    <mergeCell ref="CS25:CV25"/>
    <mergeCell ref="CW25:CZ25"/>
    <mergeCell ref="DA25:DD25"/>
    <mergeCell ref="DE25:DH25"/>
    <mergeCell ref="DI25:DS25"/>
    <mergeCell ref="EA25:EJ25"/>
    <mergeCell ref="BU25:BX25"/>
    <mergeCell ref="BY25:CB25"/>
    <mergeCell ref="CC25:CF25"/>
    <mergeCell ref="CG25:CJ25"/>
    <mergeCell ref="CK25:CN25"/>
    <mergeCell ref="CO25:CR25"/>
    <mergeCell ref="FH24:FQ24"/>
    <mergeCell ref="EK25:EY25"/>
    <mergeCell ref="EZ25:FG25"/>
    <mergeCell ref="FH25:FQ25"/>
    <mergeCell ref="CK24:CN24"/>
    <mergeCell ref="CO24:CR24"/>
    <mergeCell ref="CS24:CV24"/>
    <mergeCell ref="CW24:CZ24"/>
    <mergeCell ref="DA24:DD24"/>
    <mergeCell ref="DE24:DH24"/>
    <mergeCell ref="AW26:AZ26"/>
    <mergeCell ref="BA26:BD26"/>
    <mergeCell ref="BE26:BH26"/>
    <mergeCell ref="BI26:BL26"/>
    <mergeCell ref="BM26:BP26"/>
    <mergeCell ref="BQ26:BT26"/>
    <mergeCell ref="AW25:AZ25"/>
    <mergeCell ref="BA25:BD25"/>
    <mergeCell ref="BE25:BH25"/>
    <mergeCell ref="BI25:BL25"/>
    <mergeCell ref="BM25:BP25"/>
    <mergeCell ref="BQ25:BT25"/>
    <mergeCell ref="BM24:BP24"/>
    <mergeCell ref="BQ24:BT24"/>
    <mergeCell ref="BU24:BX24"/>
    <mergeCell ref="BY24:CB24"/>
    <mergeCell ref="CC24:CF24"/>
    <mergeCell ref="CG24:CJ24"/>
    <mergeCell ref="HS23:IG23"/>
    <mergeCell ref="IH23:IV23"/>
    <mergeCell ref="A24:H27"/>
    <mergeCell ref="I24:AI27"/>
    <mergeCell ref="AJ24:AV27"/>
    <mergeCell ref="AW24:AZ24"/>
    <mergeCell ref="BA24:BD24"/>
    <mergeCell ref="BE24:BH24"/>
    <mergeCell ref="BI24:BL24"/>
    <mergeCell ref="EK23:EY23"/>
    <mergeCell ref="EZ23:FG23"/>
    <mergeCell ref="FH23:FQ23"/>
    <mergeCell ref="FR23:GF23"/>
    <mergeCell ref="GG23:GN23"/>
    <mergeCell ref="GO23:HC23"/>
    <mergeCell ref="FR24:GF24"/>
    <mergeCell ref="GG24:GN24"/>
    <mergeCell ref="GO24:HC24"/>
    <mergeCell ref="HD24:HR24"/>
    <mergeCell ref="HS24:IG24"/>
    <mergeCell ref="IH24:IV24"/>
    <mergeCell ref="DI24:DS24"/>
    <mergeCell ref="DT24:DZ25"/>
    <mergeCell ref="EA24:EJ24"/>
    <mergeCell ref="EK24:EY24"/>
    <mergeCell ref="A23:H23"/>
    <mergeCell ref="I23:AI23"/>
    <mergeCell ref="AJ23:AV23"/>
    <mergeCell ref="AW23:DH23"/>
    <mergeCell ref="DI23:DS23"/>
    <mergeCell ref="DT23:DZ23"/>
    <mergeCell ref="EZ24:FG24"/>
    <mergeCell ref="EA23:EJ23"/>
    <mergeCell ref="CO21:CR22"/>
    <mergeCell ref="CS21:CV22"/>
    <mergeCell ref="CW21:CZ22"/>
    <mergeCell ref="DA21:DD22"/>
    <mergeCell ref="DE21:DH22"/>
    <mergeCell ref="DI21:DZ21"/>
    <mergeCell ref="BQ21:BT22"/>
    <mergeCell ref="BU21:BX22"/>
    <mergeCell ref="BY21:CB22"/>
    <mergeCell ref="CC21:CF22"/>
    <mergeCell ref="CG21:CJ22"/>
    <mergeCell ref="CK21:CN22"/>
    <mergeCell ref="DT17:DZ20"/>
    <mergeCell ref="EA17:GN17"/>
    <mergeCell ref="GO17:HC22"/>
    <mergeCell ref="HD17:HR22"/>
    <mergeCell ref="EA21:EJ22"/>
    <mergeCell ref="EK21:EY22"/>
    <mergeCell ref="EZ21:FG22"/>
    <mergeCell ref="FH21:FQ22"/>
    <mergeCell ref="CG17:CJ20"/>
    <mergeCell ref="CK17:CN20"/>
    <mergeCell ref="CO17:CR20"/>
    <mergeCell ref="CS17:CV20"/>
    <mergeCell ref="CW17:CZ20"/>
    <mergeCell ref="DA17:DD20"/>
    <mergeCell ref="FR21:GF22"/>
    <mergeCell ref="GG21:GN22"/>
    <mergeCell ref="DI22:DZ22"/>
    <mergeCell ref="HD23:HR23"/>
    <mergeCell ref="GO16:IV16"/>
    <mergeCell ref="AW17:AZ20"/>
    <mergeCell ref="BA17:BD20"/>
    <mergeCell ref="BE17:BH20"/>
    <mergeCell ref="BI17:BL20"/>
    <mergeCell ref="BM17:BP20"/>
    <mergeCell ref="BQ17:BT20"/>
    <mergeCell ref="BU17:BX20"/>
    <mergeCell ref="BY17:CB20"/>
    <mergeCell ref="CC17:CF20"/>
    <mergeCell ref="EA13:ER13"/>
    <mergeCell ref="ES13:FP13"/>
    <mergeCell ref="FT13:GF13"/>
    <mergeCell ref="GG13:GT13"/>
    <mergeCell ref="A16:H22"/>
    <mergeCell ref="I16:AI22"/>
    <mergeCell ref="AJ16:AV22"/>
    <mergeCell ref="AW16:DH16"/>
    <mergeCell ref="DI16:DZ16"/>
    <mergeCell ref="EA16:GN16"/>
    <mergeCell ref="HS17:IG22"/>
    <mergeCell ref="IH17:IV22"/>
    <mergeCell ref="EA18:GN18"/>
    <mergeCell ref="EA19:GN19"/>
    <mergeCell ref="EA20:GN20"/>
    <mergeCell ref="AW21:AZ22"/>
    <mergeCell ref="BA21:BD22"/>
    <mergeCell ref="BE21:BH22"/>
    <mergeCell ref="BI21:BL22"/>
    <mergeCell ref="BM21:BP22"/>
    <mergeCell ref="DE17:DH20"/>
    <mergeCell ref="DI17:DS20"/>
    <mergeCell ref="A10:DZ10"/>
    <mergeCell ref="EA10:IH10"/>
    <mergeCell ref="EA11:ER12"/>
    <mergeCell ref="ES11:FP12"/>
    <mergeCell ref="FT11:GT11"/>
    <mergeCell ref="FT12:GF12"/>
    <mergeCell ref="GG12:GT12"/>
    <mergeCell ref="II5:IV5"/>
    <mergeCell ref="II6:IV6"/>
    <mergeCell ref="A7:DZ7"/>
    <mergeCell ref="EA7:HW7"/>
    <mergeCell ref="II7:IV7"/>
    <mergeCell ref="A8:DZ8"/>
    <mergeCell ref="EA8:IH8"/>
    <mergeCell ref="II8:IV9"/>
    <mergeCell ref="A9:DZ9"/>
    <mergeCell ref="EA9:IH9"/>
  </mergeCells>
  <pageMargins left="0.7" right="0.7" top="0.75" bottom="0.75" header="0.3" footer="0.3"/>
  <pageSetup paperSize="9" orientation="portrait" r:id="rId1"/>
  <ignoredErrors>
    <ignoredError sqref="AW21:DZ23" unlockedFormula="1"/>
    <ignoredError sqref="AW32:DZ33 AW24:DH31" numberStoredAsText="1" unlockedFormula="1"/>
    <ignoredError sqref="AJ24:AV55" numberStoredAsText="1"/>
    <ignoredError sqref="AW34:DZ55 DI24:DZ31" numberStoredAsText="1" formula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workbookViewId="0">
      <selection activeCell="A55" sqref="A1:XFD1048576"/>
    </sheetView>
  </sheetViews>
  <sheetFormatPr defaultRowHeight="15" x14ac:dyDescent="0.25"/>
  <cols>
    <col min="1" max="1" width="58.42578125" customWidth="1"/>
    <col min="12" max="12" width="16" customWidth="1"/>
  </cols>
  <sheetData>
    <row r="1" spans="1:13" x14ac:dyDescent="0.25">
      <c r="A1" s="214"/>
      <c r="B1" s="214"/>
      <c r="C1" s="214"/>
      <c r="D1" s="215"/>
      <c r="E1" s="215"/>
      <c r="F1" s="215"/>
      <c r="G1" s="215"/>
      <c r="H1" s="215"/>
      <c r="I1" s="215"/>
      <c r="J1" s="224"/>
      <c r="K1" s="224"/>
      <c r="L1" s="224"/>
      <c r="M1" s="224"/>
    </row>
    <row r="2" spans="1:13" x14ac:dyDescent="0.25">
      <c r="A2" s="216"/>
      <c r="B2" s="216"/>
      <c r="C2" s="216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3" x14ac:dyDescent="0.25">
      <c r="A3" s="7"/>
      <c r="B3" s="218"/>
      <c r="C3" s="218"/>
      <c r="D3" s="219"/>
      <c r="E3" s="220"/>
      <c r="F3" s="220"/>
      <c r="G3" s="6"/>
      <c r="H3" s="221"/>
      <c r="I3" s="222"/>
      <c r="J3" s="222"/>
      <c r="K3" s="222"/>
      <c r="L3" s="223"/>
      <c r="M3" s="216"/>
    </row>
    <row r="4" spans="1:13" ht="15.75" x14ac:dyDescent="0.25">
      <c r="A4" s="12"/>
      <c r="B4" s="218"/>
      <c r="C4" s="218"/>
      <c r="D4" s="219"/>
      <c r="E4" s="220"/>
      <c r="F4" s="220"/>
      <c r="G4" s="6"/>
      <c r="H4" s="13"/>
      <c r="I4" s="225"/>
      <c r="J4" s="225"/>
      <c r="K4" s="225"/>
      <c r="L4" s="223"/>
      <c r="M4" s="216"/>
    </row>
    <row r="5" spans="1:13" ht="15.75" x14ac:dyDescent="0.25">
      <c r="A5" s="12"/>
      <c r="B5" s="226"/>
      <c r="C5" s="218"/>
      <c r="D5" s="227"/>
      <c r="E5" s="13"/>
      <c r="F5" s="13"/>
      <c r="G5" s="6"/>
      <c r="H5" s="13"/>
      <c r="I5" s="225"/>
      <c r="J5" s="225"/>
      <c r="K5" s="225"/>
      <c r="L5" s="223"/>
      <c r="M5" s="216"/>
    </row>
    <row r="6" spans="1:13" ht="15.75" x14ac:dyDescent="0.25">
      <c r="A6" s="12"/>
      <c r="B6" s="218"/>
      <c r="C6" s="218"/>
      <c r="D6" s="228"/>
      <c r="E6" s="229"/>
      <c r="F6" s="229"/>
      <c r="G6" s="229"/>
      <c r="H6" s="229"/>
      <c r="I6" s="229"/>
      <c r="J6" s="229"/>
      <c r="K6" s="229"/>
      <c r="L6" s="229"/>
      <c r="M6" s="229"/>
    </row>
    <row r="7" spans="1:13" x14ac:dyDescent="0.25">
      <c r="A7" s="14"/>
      <c r="B7" s="218"/>
      <c r="C7" s="218"/>
      <c r="D7" s="228"/>
      <c r="E7" s="230"/>
      <c r="F7" s="230"/>
      <c r="G7" s="230"/>
      <c r="H7" s="230"/>
      <c r="I7" s="230"/>
      <c r="J7" s="230"/>
      <c r="K7" s="230"/>
      <c r="L7" s="230"/>
      <c r="M7" s="230"/>
    </row>
    <row r="8" spans="1:13" x14ac:dyDescent="0.25">
      <c r="A8" s="7"/>
      <c r="B8" s="233"/>
      <c r="C8" s="233"/>
      <c r="D8" s="15"/>
      <c r="E8" s="216"/>
      <c r="F8" s="216"/>
      <c r="G8" s="216"/>
      <c r="H8" s="216"/>
      <c r="I8" s="216"/>
      <c r="J8" s="216"/>
      <c r="K8" s="216"/>
      <c r="L8" s="216"/>
      <c r="M8" s="216"/>
    </row>
    <row r="9" spans="1:13" x14ac:dyDescent="0.25">
      <c r="A9" s="16"/>
      <c r="B9" s="234"/>
      <c r="C9" s="234"/>
      <c r="D9" s="17"/>
      <c r="E9" s="235"/>
      <c r="F9" s="235"/>
      <c r="G9" s="235"/>
      <c r="H9" s="235"/>
      <c r="I9" s="235"/>
      <c r="J9" s="235"/>
      <c r="K9" s="235"/>
      <c r="L9" s="235"/>
      <c r="M9" s="235"/>
    </row>
    <row r="10" spans="1:13" x14ac:dyDescent="0.25">
      <c r="A10" s="6"/>
      <c r="B10" s="225"/>
      <c r="C10" s="225"/>
      <c r="D10" s="203"/>
      <c r="E10" s="203"/>
      <c r="F10" s="203"/>
      <c r="G10" s="203"/>
      <c r="H10" s="203"/>
      <c r="I10" s="204"/>
      <c r="J10" s="225"/>
      <c r="K10" s="225"/>
      <c r="L10" s="225"/>
      <c r="M10" s="225"/>
    </row>
    <row r="11" spans="1:13" x14ac:dyDescent="0.25">
      <c r="A11" s="6"/>
      <c r="B11" s="13"/>
      <c r="C11" s="13"/>
      <c r="D11" s="203"/>
      <c r="E11" s="203"/>
      <c r="F11" s="203"/>
      <c r="G11" s="203"/>
      <c r="H11" s="203"/>
      <c r="I11" s="204"/>
      <c r="J11" s="225"/>
      <c r="K11" s="225"/>
      <c r="L11" s="225"/>
      <c r="M11" s="13"/>
    </row>
    <row r="12" spans="1:13" x14ac:dyDescent="0.25">
      <c r="A12" s="6"/>
      <c r="B12" s="18"/>
      <c r="C12" s="19"/>
      <c r="D12" s="203"/>
      <c r="E12" s="203"/>
      <c r="F12" s="203"/>
      <c r="G12" s="203"/>
      <c r="H12" s="203"/>
      <c r="I12" s="204"/>
      <c r="J12" s="231"/>
      <c r="K12" s="224"/>
      <c r="L12" s="232"/>
      <c r="M12" s="19"/>
    </row>
    <row r="13" spans="1:13" x14ac:dyDescent="0.25">
      <c r="A13" s="6"/>
      <c r="B13" s="4"/>
      <c r="C13" s="20"/>
      <c r="D13" s="203"/>
      <c r="E13" s="203"/>
      <c r="F13" s="203"/>
      <c r="G13" s="203"/>
      <c r="H13" s="203"/>
      <c r="I13" s="204"/>
      <c r="J13" s="205"/>
      <c r="K13" s="206"/>
      <c r="L13" s="207"/>
      <c r="M13" s="207"/>
    </row>
    <row r="14" spans="1:13" x14ac:dyDescent="0.25">
      <c r="A14" s="6"/>
      <c r="B14" s="4"/>
      <c r="C14" s="20"/>
      <c r="D14" s="203"/>
      <c r="E14" s="203"/>
      <c r="F14" s="203"/>
      <c r="G14" s="203"/>
      <c r="H14" s="203"/>
      <c r="I14" s="204"/>
      <c r="J14" s="205"/>
      <c r="K14" s="206"/>
      <c r="L14" s="207"/>
      <c r="M14" s="207"/>
    </row>
    <row r="15" spans="1:13" x14ac:dyDescent="0.25">
      <c r="A15" s="6"/>
      <c r="B15" s="4"/>
      <c r="C15" s="20"/>
      <c r="D15" s="212"/>
      <c r="E15" s="212"/>
      <c r="F15" s="212"/>
      <c r="G15" s="212"/>
      <c r="H15" s="212"/>
      <c r="I15" s="213"/>
      <c r="J15" s="205"/>
      <c r="K15" s="206"/>
      <c r="L15" s="207"/>
      <c r="M15" s="20"/>
    </row>
    <row r="16" spans="1:13" x14ac:dyDescent="0.25">
      <c r="A16" s="6"/>
      <c r="B16" s="4"/>
      <c r="C16" s="20"/>
      <c r="D16" s="203"/>
      <c r="E16" s="203"/>
      <c r="F16" s="203"/>
      <c r="G16" s="203"/>
      <c r="H16" s="203"/>
      <c r="I16" s="204"/>
      <c r="J16" s="205"/>
      <c r="K16" s="206"/>
      <c r="L16" s="207"/>
      <c r="M16" s="207"/>
    </row>
    <row r="17" spans="1:13" x14ac:dyDescent="0.25">
      <c r="A17" s="6"/>
      <c r="B17" s="4"/>
      <c r="C17" s="20"/>
      <c r="D17" s="203"/>
      <c r="E17" s="203"/>
      <c r="F17" s="203"/>
      <c r="G17" s="203"/>
      <c r="H17" s="203"/>
      <c r="I17" s="204"/>
      <c r="J17" s="205"/>
      <c r="K17" s="206"/>
      <c r="L17" s="207"/>
      <c r="M17" s="207"/>
    </row>
    <row r="18" spans="1:13" x14ac:dyDescent="0.25">
      <c r="A18" s="7"/>
      <c r="B18" s="5"/>
      <c r="C18" s="21"/>
      <c r="D18" s="203"/>
      <c r="E18" s="203"/>
      <c r="F18" s="203"/>
      <c r="G18" s="203"/>
      <c r="H18" s="203"/>
      <c r="I18" s="204"/>
      <c r="J18" s="205"/>
      <c r="K18" s="206"/>
      <c r="L18" s="207"/>
      <c r="M18" s="20"/>
    </row>
    <row r="19" spans="1:13" x14ac:dyDescent="0.25">
      <c r="A19" s="6"/>
      <c r="B19" s="4"/>
      <c r="C19" s="20"/>
      <c r="D19" s="203"/>
      <c r="E19" s="203"/>
      <c r="F19" s="203"/>
      <c r="G19" s="203"/>
      <c r="H19" s="203"/>
      <c r="I19" s="204"/>
      <c r="J19" s="205"/>
      <c r="K19" s="206"/>
      <c r="L19" s="207"/>
      <c r="M19" s="207"/>
    </row>
    <row r="20" spans="1:13" x14ac:dyDescent="0.25">
      <c r="A20" s="7"/>
      <c r="B20" s="5"/>
      <c r="C20" s="21"/>
      <c r="D20" s="203"/>
      <c r="E20" s="203"/>
      <c r="F20" s="203"/>
      <c r="G20" s="203"/>
      <c r="H20" s="203"/>
      <c r="I20" s="204"/>
      <c r="J20" s="205"/>
      <c r="K20" s="206"/>
      <c r="L20" s="207"/>
      <c r="M20" s="207"/>
    </row>
    <row r="21" spans="1:13" x14ac:dyDescent="0.25">
      <c r="A21" s="6"/>
      <c r="B21" s="4"/>
      <c r="C21" s="20"/>
      <c r="D21" s="203"/>
      <c r="E21" s="203"/>
      <c r="F21" s="203"/>
      <c r="G21" s="203"/>
      <c r="H21" s="203"/>
      <c r="I21" s="204"/>
      <c r="J21" s="205"/>
      <c r="K21" s="206"/>
      <c r="L21" s="207"/>
      <c r="M21" s="20"/>
    </row>
    <row r="22" spans="1:13" x14ac:dyDescent="0.25">
      <c r="A22" s="6"/>
      <c r="B22" s="4"/>
      <c r="C22" s="20"/>
      <c r="D22" s="203"/>
      <c r="E22" s="203"/>
      <c r="F22" s="203"/>
      <c r="G22" s="203"/>
      <c r="H22" s="203"/>
      <c r="I22" s="204"/>
      <c r="J22" s="205"/>
      <c r="K22" s="206"/>
      <c r="L22" s="207"/>
      <c r="M22" s="211"/>
    </row>
    <row r="23" spans="1:13" x14ac:dyDescent="0.25">
      <c r="A23" s="6"/>
      <c r="B23" s="4"/>
      <c r="C23" s="20"/>
      <c r="D23" s="203"/>
      <c r="E23" s="203"/>
      <c r="F23" s="203"/>
      <c r="G23" s="203"/>
      <c r="H23" s="203"/>
      <c r="I23" s="204"/>
      <c r="J23" s="205"/>
      <c r="K23" s="206"/>
      <c r="L23" s="207"/>
      <c r="M23" s="211"/>
    </row>
    <row r="24" spans="1:13" x14ac:dyDescent="0.25">
      <c r="A24" s="6"/>
      <c r="B24" s="4"/>
      <c r="C24" s="20"/>
      <c r="D24" s="203"/>
      <c r="E24" s="203"/>
      <c r="F24" s="203"/>
      <c r="G24" s="203"/>
      <c r="H24" s="203"/>
      <c r="I24" s="204"/>
      <c r="J24" s="205"/>
      <c r="K24" s="206"/>
      <c r="L24" s="207"/>
      <c r="M24" s="211"/>
    </row>
    <row r="25" spans="1:13" x14ac:dyDescent="0.25">
      <c r="A25" s="6"/>
      <c r="B25" s="4"/>
      <c r="C25" s="20"/>
      <c r="D25" s="203"/>
      <c r="E25" s="203"/>
      <c r="F25" s="203"/>
      <c r="G25" s="203"/>
      <c r="H25" s="203"/>
      <c r="I25" s="204"/>
      <c r="J25" s="205"/>
      <c r="K25" s="206"/>
      <c r="L25" s="207"/>
      <c r="M25" s="20"/>
    </row>
    <row r="26" spans="1:13" x14ac:dyDescent="0.25">
      <c r="A26" s="6"/>
      <c r="B26" s="4"/>
      <c r="C26" s="20"/>
      <c r="D26" s="203"/>
      <c r="E26" s="203"/>
      <c r="F26" s="203"/>
      <c r="G26" s="203"/>
      <c r="H26" s="203"/>
      <c r="I26" s="204"/>
      <c r="J26" s="205"/>
      <c r="K26" s="206"/>
      <c r="L26" s="207"/>
      <c r="M26" s="207"/>
    </row>
    <row r="27" spans="1:13" x14ac:dyDescent="0.25">
      <c r="A27" s="6"/>
      <c r="B27" s="4"/>
      <c r="C27" s="20"/>
      <c r="D27" s="203"/>
      <c r="E27" s="203"/>
      <c r="F27" s="203"/>
      <c r="G27" s="203"/>
      <c r="H27" s="203"/>
      <c r="I27" s="204"/>
      <c r="J27" s="205"/>
      <c r="K27" s="206"/>
      <c r="L27" s="207"/>
      <c r="M27" s="207"/>
    </row>
    <row r="28" spans="1:13" x14ac:dyDescent="0.25">
      <c r="A28" s="7"/>
      <c r="B28" s="5"/>
      <c r="C28" s="21"/>
      <c r="D28" s="203"/>
      <c r="E28" s="203"/>
      <c r="F28" s="203"/>
      <c r="G28" s="203"/>
      <c r="H28" s="203"/>
      <c r="I28" s="204"/>
      <c r="J28" s="205"/>
      <c r="K28" s="206"/>
      <c r="L28" s="207"/>
      <c r="M28" s="20"/>
    </row>
    <row r="29" spans="1:13" x14ac:dyDescent="0.25">
      <c r="A29" s="6"/>
      <c r="B29" s="4"/>
      <c r="C29" s="20"/>
      <c r="D29" s="203"/>
      <c r="E29" s="203"/>
      <c r="F29" s="203"/>
      <c r="G29" s="203"/>
      <c r="H29" s="203"/>
      <c r="I29" s="204"/>
      <c r="J29" s="205"/>
      <c r="K29" s="206"/>
      <c r="L29" s="207"/>
      <c r="M29" s="207"/>
    </row>
    <row r="30" spans="1:13" x14ac:dyDescent="0.25">
      <c r="A30" s="7"/>
      <c r="B30" s="5"/>
      <c r="C30" s="21"/>
      <c r="D30" s="203"/>
      <c r="E30" s="203"/>
      <c r="F30" s="203"/>
      <c r="G30" s="203"/>
      <c r="H30" s="203"/>
      <c r="I30" s="204"/>
      <c r="J30" s="205"/>
      <c r="K30" s="206"/>
      <c r="L30" s="207"/>
      <c r="M30" s="207"/>
    </row>
    <row r="31" spans="1:13" x14ac:dyDescent="0.25">
      <c r="A31" s="6"/>
      <c r="B31" s="4"/>
      <c r="C31" s="20"/>
      <c r="D31" s="203"/>
      <c r="E31" s="203"/>
      <c r="F31" s="203"/>
      <c r="G31" s="203"/>
      <c r="H31" s="203"/>
      <c r="I31" s="204"/>
      <c r="J31" s="205"/>
      <c r="K31" s="206"/>
      <c r="L31" s="207"/>
      <c r="M31" s="20"/>
    </row>
    <row r="32" spans="1:13" x14ac:dyDescent="0.25">
      <c r="A32" s="6"/>
      <c r="B32" s="4"/>
      <c r="C32" s="20"/>
      <c r="D32" s="203"/>
      <c r="E32" s="203"/>
      <c r="F32" s="203"/>
      <c r="G32" s="203"/>
      <c r="H32" s="203"/>
      <c r="I32" s="204"/>
      <c r="J32" s="205"/>
      <c r="K32" s="206"/>
      <c r="L32" s="207"/>
      <c r="M32" s="207"/>
    </row>
    <row r="33" spans="1:13" x14ac:dyDescent="0.25">
      <c r="A33" s="6"/>
      <c r="B33" s="4"/>
      <c r="C33" s="20"/>
      <c r="D33" s="203"/>
      <c r="E33" s="203"/>
      <c r="F33" s="203"/>
      <c r="G33" s="203"/>
      <c r="H33" s="203"/>
      <c r="I33" s="204"/>
      <c r="J33" s="205"/>
      <c r="K33" s="206"/>
      <c r="L33" s="207"/>
      <c r="M33" s="207"/>
    </row>
    <row r="34" spans="1:13" x14ac:dyDescent="0.25">
      <c r="A34" s="7"/>
      <c r="B34" s="5"/>
      <c r="C34" s="21"/>
      <c r="D34" s="203"/>
      <c r="E34" s="203"/>
      <c r="F34" s="203"/>
      <c r="G34" s="203"/>
      <c r="H34" s="203"/>
      <c r="I34" s="204"/>
      <c r="J34" s="205"/>
      <c r="K34" s="206"/>
      <c r="L34" s="207"/>
      <c r="M34" s="20"/>
    </row>
    <row r="35" spans="1:13" x14ac:dyDescent="0.25">
      <c r="A35" s="6"/>
      <c r="B35" s="4"/>
      <c r="C35" s="20"/>
      <c r="D35" s="203"/>
      <c r="E35" s="203"/>
      <c r="F35" s="203"/>
      <c r="G35" s="203"/>
      <c r="H35" s="203"/>
      <c r="I35" s="204"/>
      <c r="J35" s="205"/>
      <c r="K35" s="206"/>
      <c r="L35" s="207"/>
      <c r="M35" s="20"/>
    </row>
    <row r="36" spans="1:13" x14ac:dyDescent="0.25">
      <c r="A36" s="6"/>
      <c r="B36" s="4"/>
      <c r="C36" s="20"/>
      <c r="D36" s="203"/>
      <c r="E36" s="203"/>
      <c r="F36" s="203"/>
      <c r="G36" s="203"/>
      <c r="H36" s="203"/>
      <c r="I36" s="204"/>
      <c r="J36" s="205"/>
      <c r="K36" s="206"/>
      <c r="L36" s="207"/>
      <c r="M36" s="20"/>
    </row>
    <row r="37" spans="1:13" x14ac:dyDescent="0.25">
      <c r="A37" s="8"/>
      <c r="B37" s="4"/>
      <c r="C37" s="20"/>
      <c r="D37" s="203"/>
      <c r="E37" s="203"/>
      <c r="F37" s="203"/>
      <c r="G37" s="203"/>
      <c r="H37" s="203"/>
      <c r="I37" s="204"/>
      <c r="J37" s="205"/>
      <c r="K37" s="206"/>
      <c r="L37" s="207"/>
      <c r="M37" s="20"/>
    </row>
    <row r="38" spans="1:13" x14ac:dyDescent="0.25">
      <c r="A38" s="7"/>
      <c r="B38" s="5"/>
      <c r="C38" s="21"/>
      <c r="D38" s="203"/>
      <c r="E38" s="203"/>
      <c r="F38" s="203"/>
      <c r="G38" s="203"/>
      <c r="H38" s="203"/>
      <c r="I38" s="204"/>
      <c r="J38" s="205"/>
      <c r="K38" s="206"/>
      <c r="L38" s="207"/>
      <c r="M38" s="20"/>
    </row>
    <row r="39" spans="1:13" x14ac:dyDescent="0.25">
      <c r="A39" s="6"/>
      <c r="B39" s="4"/>
      <c r="C39" s="20"/>
      <c r="D39" s="203"/>
      <c r="E39" s="203"/>
      <c r="F39" s="203"/>
      <c r="G39" s="203"/>
      <c r="H39" s="203"/>
      <c r="I39" s="204"/>
      <c r="J39" s="205"/>
      <c r="K39" s="206"/>
      <c r="L39" s="207"/>
      <c r="M39" s="20"/>
    </row>
    <row r="40" spans="1:13" x14ac:dyDescent="0.25">
      <c r="A40" s="7"/>
      <c r="B40" s="5"/>
      <c r="C40" s="21"/>
      <c r="D40" s="203"/>
      <c r="E40" s="203"/>
      <c r="F40" s="203"/>
      <c r="G40" s="203"/>
      <c r="H40" s="203"/>
      <c r="I40" s="204"/>
      <c r="J40" s="205"/>
      <c r="K40" s="206"/>
      <c r="L40" s="207"/>
      <c r="M40" s="20"/>
    </row>
    <row r="41" spans="1:13" x14ac:dyDescent="0.25">
      <c r="A41" s="6"/>
      <c r="B41" s="211"/>
      <c r="C41" s="207"/>
      <c r="D41" s="203"/>
      <c r="E41" s="203"/>
      <c r="F41" s="203"/>
      <c r="G41" s="203"/>
      <c r="H41" s="203"/>
      <c r="I41" s="204"/>
      <c r="J41" s="205"/>
      <c r="K41" s="206"/>
      <c r="L41" s="207"/>
      <c r="M41" s="20"/>
    </row>
    <row r="42" spans="1:13" x14ac:dyDescent="0.25">
      <c r="A42" s="6"/>
      <c r="B42" s="211"/>
      <c r="C42" s="207"/>
      <c r="D42" s="203"/>
      <c r="E42" s="203"/>
      <c r="F42" s="203"/>
      <c r="G42" s="203"/>
      <c r="H42" s="203"/>
      <c r="I42" s="204"/>
      <c r="J42" s="205"/>
      <c r="K42" s="206"/>
      <c r="L42" s="207"/>
      <c r="M42" s="20"/>
    </row>
    <row r="43" spans="1:13" x14ac:dyDescent="0.25">
      <c r="A43" s="7"/>
      <c r="B43" s="5"/>
      <c r="C43" s="21"/>
      <c r="D43" s="203"/>
      <c r="E43" s="203"/>
      <c r="F43" s="203"/>
      <c r="G43" s="203"/>
      <c r="H43" s="203"/>
      <c r="I43" s="204"/>
      <c r="J43" s="205"/>
      <c r="K43" s="206"/>
      <c r="L43" s="207"/>
      <c r="M43" s="20"/>
    </row>
    <row r="44" spans="1:13" x14ac:dyDescent="0.25">
      <c r="A44" s="6"/>
      <c r="B44" s="211"/>
      <c r="C44" s="207"/>
      <c r="D44" s="203"/>
      <c r="E44" s="203"/>
      <c r="F44" s="203"/>
      <c r="G44" s="203"/>
      <c r="H44" s="203"/>
      <c r="I44" s="204"/>
      <c r="J44" s="205"/>
      <c r="K44" s="206"/>
      <c r="L44" s="207"/>
      <c r="M44" s="20"/>
    </row>
    <row r="45" spans="1:13" x14ac:dyDescent="0.25">
      <c r="A45" s="6"/>
      <c r="B45" s="211"/>
      <c r="C45" s="207"/>
      <c r="D45" s="203"/>
      <c r="E45" s="203"/>
      <c r="F45" s="203"/>
      <c r="G45" s="203"/>
      <c r="H45" s="203"/>
      <c r="I45" s="204"/>
      <c r="J45" s="205"/>
      <c r="K45" s="206"/>
      <c r="L45" s="207"/>
      <c r="M45" s="20"/>
    </row>
    <row r="46" spans="1:13" x14ac:dyDescent="0.25">
      <c r="A46" s="6"/>
      <c r="B46" s="4"/>
      <c r="C46" s="20"/>
      <c r="D46" s="203"/>
      <c r="E46" s="203"/>
      <c r="F46" s="203"/>
      <c r="G46" s="203"/>
      <c r="H46" s="203"/>
      <c r="I46" s="204"/>
      <c r="J46" s="205"/>
      <c r="K46" s="206"/>
      <c r="L46" s="207"/>
      <c r="M46" s="20"/>
    </row>
    <row r="47" spans="1:13" x14ac:dyDescent="0.25">
      <c r="A47" s="6"/>
      <c r="B47" s="4"/>
      <c r="C47" s="20"/>
      <c r="D47" s="203"/>
      <c r="E47" s="203"/>
      <c r="F47" s="203"/>
      <c r="G47" s="203"/>
      <c r="H47" s="203"/>
      <c r="I47" s="204"/>
      <c r="J47" s="205"/>
      <c r="K47" s="206"/>
      <c r="L47" s="207"/>
      <c r="M47" s="20"/>
    </row>
    <row r="48" spans="1:13" x14ac:dyDescent="0.25">
      <c r="A48" s="6"/>
      <c r="B48" s="4"/>
      <c r="C48" s="20"/>
      <c r="D48" s="203"/>
      <c r="E48" s="203"/>
      <c r="F48" s="203"/>
      <c r="G48" s="203"/>
      <c r="H48" s="203"/>
      <c r="I48" s="204"/>
      <c r="J48" s="205"/>
      <c r="K48" s="206"/>
      <c r="L48" s="207"/>
      <c r="M48" s="20"/>
    </row>
    <row r="49" spans="1:13" x14ac:dyDescent="0.25">
      <c r="A49" s="6"/>
      <c r="B49" s="4"/>
      <c r="C49" s="20"/>
      <c r="D49" s="203"/>
      <c r="E49" s="203"/>
      <c r="F49" s="203"/>
      <c r="G49" s="203"/>
      <c r="H49" s="203"/>
      <c r="I49" s="204"/>
      <c r="J49" s="205"/>
      <c r="K49" s="206"/>
      <c r="L49" s="206"/>
      <c r="M49" s="4"/>
    </row>
    <row r="50" spans="1:13" x14ac:dyDescent="0.25">
      <c r="A50" s="6"/>
      <c r="B50" s="4"/>
      <c r="C50" s="20"/>
      <c r="D50" s="203"/>
      <c r="E50" s="203"/>
      <c r="F50" s="203"/>
      <c r="G50" s="203"/>
      <c r="H50" s="203"/>
      <c r="I50" s="204"/>
      <c r="J50" s="205"/>
      <c r="K50" s="206"/>
      <c r="L50" s="207"/>
      <c r="M50" s="20"/>
    </row>
    <row r="51" spans="1:13" x14ac:dyDescent="0.25">
      <c r="A51" s="7"/>
      <c r="B51" s="5"/>
      <c r="C51" s="21"/>
      <c r="D51" s="203"/>
      <c r="E51" s="203"/>
      <c r="F51" s="203"/>
      <c r="G51" s="203"/>
      <c r="H51" s="203"/>
      <c r="I51" s="204"/>
      <c r="J51" s="205"/>
      <c r="K51" s="206"/>
      <c r="L51" s="207"/>
      <c r="M51" s="20"/>
    </row>
    <row r="52" spans="1:13" x14ac:dyDescent="0.25">
      <c r="A52" s="6"/>
      <c r="B52" s="4"/>
      <c r="C52" s="20"/>
      <c r="D52" s="203"/>
      <c r="E52" s="203"/>
      <c r="F52" s="203"/>
      <c r="G52" s="203"/>
      <c r="H52" s="203"/>
      <c r="I52" s="204"/>
      <c r="J52" s="205"/>
      <c r="K52" s="206"/>
      <c r="L52" s="207"/>
      <c r="M52" s="20"/>
    </row>
    <row r="53" spans="1:13" x14ac:dyDescent="0.25">
      <c r="A53" s="7"/>
      <c r="B53" s="5"/>
      <c r="C53" s="21"/>
      <c r="D53" s="203"/>
      <c r="E53" s="203"/>
      <c r="F53" s="203"/>
      <c r="G53" s="203"/>
      <c r="H53" s="203"/>
      <c r="I53" s="204"/>
      <c r="J53" s="205"/>
      <c r="K53" s="206"/>
      <c r="L53" s="207"/>
      <c r="M53" s="20"/>
    </row>
    <row r="54" spans="1:13" x14ac:dyDescent="0.25">
      <c r="A54" s="6"/>
      <c r="B54" s="211"/>
      <c r="C54" s="207"/>
      <c r="D54" s="203"/>
      <c r="E54" s="203"/>
      <c r="F54" s="203"/>
      <c r="G54" s="203"/>
      <c r="H54" s="203"/>
      <c r="I54" s="204"/>
      <c r="J54" s="205"/>
      <c r="K54" s="206"/>
      <c r="L54" s="207"/>
      <c r="M54" s="207"/>
    </row>
    <row r="55" spans="1:13" x14ac:dyDescent="0.25">
      <c r="A55" s="6"/>
      <c r="B55" s="211"/>
      <c r="C55" s="207"/>
      <c r="D55" s="203"/>
      <c r="E55" s="203"/>
      <c r="F55" s="203"/>
      <c r="G55" s="203"/>
      <c r="H55" s="203"/>
      <c r="I55" s="204"/>
      <c r="J55" s="205"/>
      <c r="K55" s="206"/>
      <c r="L55" s="207"/>
      <c r="M55" s="207"/>
    </row>
    <row r="56" spans="1:13" x14ac:dyDescent="0.25">
      <c r="A56" s="7"/>
      <c r="B56" s="5"/>
      <c r="C56" s="21"/>
      <c r="D56" s="203"/>
      <c r="E56" s="203"/>
      <c r="F56" s="203"/>
      <c r="G56" s="203"/>
      <c r="H56" s="203"/>
      <c r="I56" s="204"/>
      <c r="J56" s="205"/>
      <c r="K56" s="206"/>
      <c r="L56" s="207"/>
      <c r="M56" s="20"/>
    </row>
    <row r="57" spans="1:13" x14ac:dyDescent="0.25">
      <c r="A57" s="6"/>
      <c r="B57" s="211"/>
      <c r="C57" s="207"/>
      <c r="D57" s="203"/>
      <c r="E57" s="203"/>
      <c r="F57" s="203"/>
      <c r="G57" s="203"/>
      <c r="H57" s="203"/>
      <c r="I57" s="204"/>
      <c r="J57" s="205"/>
      <c r="K57" s="206"/>
      <c r="L57" s="207"/>
      <c r="M57" s="207"/>
    </row>
    <row r="58" spans="1:13" x14ac:dyDescent="0.25">
      <c r="A58" s="6"/>
      <c r="B58" s="211"/>
      <c r="C58" s="207"/>
      <c r="D58" s="203"/>
      <c r="E58" s="203"/>
      <c r="F58" s="203"/>
      <c r="G58" s="203"/>
      <c r="H58" s="203"/>
      <c r="I58" s="204"/>
      <c r="J58" s="205"/>
      <c r="K58" s="206"/>
      <c r="L58" s="207"/>
      <c r="M58" s="207"/>
    </row>
    <row r="59" spans="1:13" x14ac:dyDescent="0.25">
      <c r="A59" s="7"/>
      <c r="B59" s="5"/>
      <c r="C59" s="21"/>
      <c r="D59" s="203"/>
      <c r="E59" s="203"/>
      <c r="F59" s="203"/>
      <c r="G59" s="203"/>
      <c r="H59" s="203"/>
      <c r="I59" s="204"/>
      <c r="J59" s="205"/>
      <c r="K59" s="206"/>
      <c r="L59" s="207"/>
      <c r="M59" s="20"/>
    </row>
    <row r="60" spans="1:13" x14ac:dyDescent="0.25">
      <c r="A60" s="6"/>
      <c r="B60" s="4"/>
      <c r="C60" s="20"/>
      <c r="D60" s="203"/>
      <c r="E60" s="203"/>
      <c r="F60" s="203"/>
      <c r="G60" s="203"/>
      <c r="H60" s="203"/>
      <c r="I60" s="204"/>
      <c r="J60" s="205"/>
      <c r="K60" s="206"/>
      <c r="L60" s="207"/>
      <c r="M60" s="207"/>
    </row>
    <row r="61" spans="1:13" x14ac:dyDescent="0.25">
      <c r="A61" s="7"/>
      <c r="B61" s="22"/>
      <c r="C61" s="23"/>
      <c r="D61" s="203"/>
      <c r="E61" s="203"/>
      <c r="F61" s="203"/>
      <c r="G61" s="203"/>
      <c r="H61" s="203"/>
      <c r="I61" s="204"/>
      <c r="J61" s="208"/>
      <c r="K61" s="209"/>
      <c r="L61" s="210"/>
      <c r="M61" s="210"/>
    </row>
  </sheetData>
  <mergeCells count="135">
    <mergeCell ref="B5:C7"/>
    <mergeCell ref="D5:D7"/>
    <mergeCell ref="I5:K5"/>
    <mergeCell ref="L5:M5"/>
    <mergeCell ref="E6:M6"/>
    <mergeCell ref="E7:M7"/>
    <mergeCell ref="D43:I43"/>
    <mergeCell ref="D46:I46"/>
    <mergeCell ref="D49:I49"/>
    <mergeCell ref="D11:I11"/>
    <mergeCell ref="J11:L11"/>
    <mergeCell ref="D12:I12"/>
    <mergeCell ref="J12:L12"/>
    <mergeCell ref="D13:I13"/>
    <mergeCell ref="J13:L14"/>
    <mergeCell ref="B8:C8"/>
    <mergeCell ref="E8:M8"/>
    <mergeCell ref="B9:C9"/>
    <mergeCell ref="E9:M9"/>
    <mergeCell ref="B10:C10"/>
    <mergeCell ref="D10:I10"/>
    <mergeCell ref="J10:M10"/>
    <mergeCell ref="D18:I18"/>
    <mergeCell ref="J18:L18"/>
    <mergeCell ref="A1:C1"/>
    <mergeCell ref="D1:I1"/>
    <mergeCell ref="A2:C2"/>
    <mergeCell ref="D2:M2"/>
    <mergeCell ref="B3:C4"/>
    <mergeCell ref="D3:D4"/>
    <mergeCell ref="E3:E4"/>
    <mergeCell ref="F3:F4"/>
    <mergeCell ref="H3:K3"/>
    <mergeCell ref="L3:M3"/>
    <mergeCell ref="J1:M1"/>
    <mergeCell ref="I4:K4"/>
    <mergeCell ref="L4:M4"/>
    <mergeCell ref="D19:I19"/>
    <mergeCell ref="J19:L20"/>
    <mergeCell ref="M19:M20"/>
    <mergeCell ref="D20:I20"/>
    <mergeCell ref="M13:M14"/>
    <mergeCell ref="D14:I14"/>
    <mergeCell ref="D15:I15"/>
    <mergeCell ref="J15:L15"/>
    <mergeCell ref="D16:I16"/>
    <mergeCell ref="J16:L17"/>
    <mergeCell ref="M16:M17"/>
    <mergeCell ref="D17:I17"/>
    <mergeCell ref="D25:I25"/>
    <mergeCell ref="J25:L25"/>
    <mergeCell ref="D26:I26"/>
    <mergeCell ref="J26:L27"/>
    <mergeCell ref="M26:M27"/>
    <mergeCell ref="D27:I27"/>
    <mergeCell ref="D21:I21"/>
    <mergeCell ref="J21:L21"/>
    <mergeCell ref="D22:I22"/>
    <mergeCell ref="J22:L24"/>
    <mergeCell ref="M22:M24"/>
    <mergeCell ref="D23:I23"/>
    <mergeCell ref="D24:I24"/>
    <mergeCell ref="D31:I31"/>
    <mergeCell ref="J31:L31"/>
    <mergeCell ref="D32:I32"/>
    <mergeCell ref="J32:L33"/>
    <mergeCell ref="M32:M33"/>
    <mergeCell ref="D33:I33"/>
    <mergeCell ref="D28:I28"/>
    <mergeCell ref="J28:L28"/>
    <mergeCell ref="D29:I29"/>
    <mergeCell ref="J29:L30"/>
    <mergeCell ref="M29:M30"/>
    <mergeCell ref="D30:I30"/>
    <mergeCell ref="D37:I37"/>
    <mergeCell ref="J37:L37"/>
    <mergeCell ref="D38:I38"/>
    <mergeCell ref="J38:L38"/>
    <mergeCell ref="D39:I39"/>
    <mergeCell ref="J39:L39"/>
    <mergeCell ref="D34:I34"/>
    <mergeCell ref="J34:L34"/>
    <mergeCell ref="D35:I35"/>
    <mergeCell ref="J35:L35"/>
    <mergeCell ref="D36:I36"/>
    <mergeCell ref="J36:L36"/>
    <mergeCell ref="J43:L43"/>
    <mergeCell ref="B44:B45"/>
    <mergeCell ref="C44:C45"/>
    <mergeCell ref="D44:I44"/>
    <mergeCell ref="J44:L44"/>
    <mergeCell ref="D45:I45"/>
    <mergeCell ref="J45:L45"/>
    <mergeCell ref="D40:I40"/>
    <mergeCell ref="J40:L40"/>
    <mergeCell ref="B41:B42"/>
    <mergeCell ref="C41:C42"/>
    <mergeCell ref="D41:I41"/>
    <mergeCell ref="J41:L41"/>
    <mergeCell ref="D42:I42"/>
    <mergeCell ref="J42:L42"/>
    <mergeCell ref="J49:L49"/>
    <mergeCell ref="D50:I50"/>
    <mergeCell ref="J50:L50"/>
    <mergeCell ref="D51:I51"/>
    <mergeCell ref="J51:L51"/>
    <mergeCell ref="J46:L46"/>
    <mergeCell ref="D47:I47"/>
    <mergeCell ref="J47:L47"/>
    <mergeCell ref="D48:I48"/>
    <mergeCell ref="J48:L48"/>
    <mergeCell ref="B57:B58"/>
    <mergeCell ref="C57:C58"/>
    <mergeCell ref="D57:I57"/>
    <mergeCell ref="J57:L58"/>
    <mergeCell ref="M57:M58"/>
    <mergeCell ref="D58:I58"/>
    <mergeCell ref="J52:L52"/>
    <mergeCell ref="D53:I53"/>
    <mergeCell ref="J53:L53"/>
    <mergeCell ref="B54:B55"/>
    <mergeCell ref="C54:C55"/>
    <mergeCell ref="D54:I54"/>
    <mergeCell ref="J54:L55"/>
    <mergeCell ref="D52:I52"/>
    <mergeCell ref="D59:I59"/>
    <mergeCell ref="J59:L59"/>
    <mergeCell ref="D60:I60"/>
    <mergeCell ref="J60:L61"/>
    <mergeCell ref="M60:M61"/>
    <mergeCell ref="D61:I61"/>
    <mergeCell ref="M54:M55"/>
    <mergeCell ref="D55:I55"/>
    <mergeCell ref="D56:I56"/>
    <mergeCell ref="J56:L56"/>
  </mergeCells>
  <dataValidations count="1">
    <dataValidation type="list" allowBlank="1" showInputMessage="1" showErrorMessage="1" sqref="Q3:T33">
      <formula1>список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Вводный лист</vt:lpstr>
      <vt:lpstr>Табель</vt:lpstr>
      <vt:lpstr>Приложение.Коды табеля</vt:lpstr>
      <vt:lpstr>Вероника</vt:lpstr>
      <vt:lpstr>Коды</vt:lpstr>
      <vt:lpstr>Продавцы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2016-02-01T09:44:20Z</dcterms:modified>
</cp:coreProperties>
</file>